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5C5A0AA9-5C32-4829-898A-300504AD0589}"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R9" i="2" l="1"/>
  <c r="S9" i="2"/>
  <c r="Q55" i="2" l="1"/>
  <c r="G57"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D9" i="2" l="1"/>
  <c r="E9" i="2"/>
  <c r="F9" i="2"/>
  <c r="G9" i="2"/>
  <c r="H9" i="2"/>
  <c r="I9" i="2"/>
  <c r="J9" i="2"/>
  <c r="K9" i="2"/>
  <c r="L9" i="2"/>
  <c r="M9" i="2"/>
  <c r="N9" i="2"/>
  <c r="O9" i="2"/>
  <c r="P9" i="2"/>
  <c r="Q9" i="2"/>
  <c r="C9" i="2"/>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<sst xmlns="http://schemas.openxmlformats.org/spreadsheetml/2006/main" count="525" uniqueCount="220">
  <si>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</si>
  <si>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</si>
  <si>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</si>
  <si>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</si>
  <si>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</si>
  <si>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</si>
  <si>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</si>
  <si>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</si>
  <si>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</si>
  <si>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</si>
  <si>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</si>
  <si>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</si>
  <si>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</si>
  <si>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</si>
  <si>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</si>
  <si>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</si>
  <si>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</si>
  <si>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</si>
  <si>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</si>
  <si>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</si>
  <si>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</si>
  <si>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</si>
  <si>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</si>
  <si>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</si>
  <si>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</si>
  <si>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</si>
  <si>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</si>
  <si>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</si>
  <si>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</si>
  <si>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</si>
  <si>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</si>
  <si>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</si>
  <si>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</si>
  <si>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</si>
  <si>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</si>
  <si>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</si>
  <si>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</si>
  <si>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</si>
  <si>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</si>
  <si>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</si>
  <si>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</si>
  <si>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</si>
  <si>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</si>
  <si>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</si>
  <si>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</si>
  <si>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</si>
  <si>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</si>
  <si>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</si>
  <si>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</si>
  <si>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</si>
  <si>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</si>
  <si>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</si>
  <si>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</si>
  <si>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</si>
  <si>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</si>
  <si>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</si>
  <si>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</si>
  <si>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</si>
  <si>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</si>
  <si>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</si>
  <si>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</si>
  <si>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</si>
  <si>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</si>
  <si>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</si>
  <si>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</si>
  <si>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</si>
  <si>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</si>
  <si>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</si>
  <si>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</si>
  <si>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</si>
  <si>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</si>
  <si>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</si>
  <si>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</si>
  <si>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</si>
  <si>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</si>
  <si>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</si>
  <si>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</si>
  <si>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</si>
  <si>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</si>
  <si>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</si>
  <si>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</si>
  <si>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</si>
  <si>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</si>
  <si>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</si>
  <si>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</si>
  <si>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</si>
  <si>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</si>
  <si>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</si>
  <si>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</si>
  <si>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</si>
  <si>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</si>
  <si>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</si>
  <si>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</si>
  <si>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</si>
  <si>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</si>
  <si>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</si>
  <si>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</si>
  <si>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</si>
  <si>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</si>
  <si>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</si>
  <si>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</si>
  <si>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</si>
  <si>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</si>
  <si>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</si>
  <si>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</si>
  <si>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</si>
  <si>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</si>
  <si>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</si>
  <si>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</si>
  <si>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</si>
  <si>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</si>
  <si>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</si>
  <si>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</si>
  <si>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</si>
  <si>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</si>
  <si>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</si>
  <si>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</si>
  <si>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</si>
  <si>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</si>
  <si>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</si>
  <si>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</si>
  <si>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</si>
  <si>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</si>
  <si>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</si>
  <si>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</si>
  <si>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</si>
  <si>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</si>
  <si>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</si>
  <si>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</si>
  <si>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</si>
  <si>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</si>
  <si>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</si>
  <si>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</si>
  <si>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</si>
  <si>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</si>
  <si>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</si>
  <si>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</si>
  <si>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</si>
  <si>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</si>
  <si>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</si>
  <si>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</si>
  <si>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</si>
  <si>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</si>
  <si>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</si>
  <si>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</si>
  <si>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</si>
  <si>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</si>
  <si>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</si>
  <si>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</si>
  <si>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</si>
  <si>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</si>
  <si>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</si>
  <si>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</si>
  <si>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</si>
  <si>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</si>
  <si>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</si>
  <si>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</si>
  <si>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</si>
  <si>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</si>
  <si>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</si>
  <si>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</si>
  <si>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</si>
  <si>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</si>
  <si>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</si>
  <si>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</si>
  <si>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</si>
  <si>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</si>
  <si>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</si>
  <si>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</si>
  <si>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</si>
  <si>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</si>
  <si>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</si>
  <si>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</si>
  <si>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</si>
  <si>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</si>
  <si>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</si>
  <si>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</si>
  <si>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</si>
  <si>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</si>
  <si>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</si>
  <si>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</si>
  <si>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</si>
  <si>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</si>
  <si>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</si>
  <si>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</si>
  <si>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</si>
  <si>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</si>
  <si>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</si>
  <si>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</si>
  <si>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</si>
  <si>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</si>
  <si>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</si>
  <si>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</si>
  <si>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</si>
  <si>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</si>
  <si>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</si>
  <si>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</si>
  <si>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</si>
  <si>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</si>
  <si>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</si>
  <si>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</si>
  <si>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</si>
  <si>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</si>
  <si>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</si>
  <si>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</si>
  <si>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</si>
  <si>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</si>
  <si>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</si>
  <si>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</si>
  <si>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</si>
  <si>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</si>
  <si>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</si>
  <si>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</si>
  <si>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</si>
  <si>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</si>
  <si>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</si>
  <si>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</si>
  <si>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</si>
  <si>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</si>
  <si>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Greifswald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</si>
</sst>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b/>
      <i/>
      <sz val="16"/>
      <color theme="1"/>
      <name val="Arial"/>
      <family val="2"/>
    </font>
    <font>
      <b/>
      <i/>
      <u/>
      <sz val="11"/>
      <color theme="1"/>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3">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18" fillId="0" borderId="0"/>
    <xf numFmtId="0" fontId="33" fillId="0" borderId="0" applyNumberFormat="0" applyFill="0" applyBorder="0" applyProtection="0">
      <alignment horizontal="center"/>
    </xf>
    <xf numFmtId="0" fontId="33" fillId="0" borderId="0" applyNumberFormat="0" applyFill="0" applyBorder="0" applyProtection="0">
      <alignment horizontal="center" textRotation="90"/>
    </xf>
    <xf numFmtId="0" fontId="18" fillId="0" borderId="0" applyNumberFormat="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73">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Heading" xfId="68" xr:uid="{00000000-0005-0000-0000-000033000000}"/>
    <cellStyle name="Heading1" xfId="69" xr:uid="{00000000-0005-0000-0000-000034000000}"/>
    <cellStyle name="Komma 2" xfId="26" xr:uid="{00000000-0005-0000-0000-000035000000}"/>
    <cellStyle name="Komma 3" xfId="34" xr:uid="{00000000-0005-0000-0000-000036000000}"/>
    <cellStyle name="KosyDefault" xfId="70" xr:uid="{00000000-0005-0000-0000-000037000000}"/>
    <cellStyle name="Link" xfId="66" builtinId="8"/>
    <cellStyle name="Normal_erfassungsmatrix 04" xfId="30" xr:uid="{00000000-0005-0000-0000-000039000000}"/>
    <cellStyle name="Prozent 2" xfId="27" xr:uid="{00000000-0005-0000-0000-00003A000000}"/>
    <cellStyle name="Prozent 3" xfId="31" xr:uid="{00000000-0005-0000-0000-00003B000000}"/>
    <cellStyle name="Result" xfId="71" xr:uid="{00000000-0005-0000-0000-00003C000000}"/>
    <cellStyle name="Result2" xfId="72" xr:uid="{00000000-0005-0000-0000-00003D000000}"/>
    <cellStyle name="Standard" xfId="0" builtinId="0"/>
    <cellStyle name="Standard 2" xfId="28" xr:uid="{00000000-0005-0000-0000-00003F000000}"/>
    <cellStyle name="Standard 2 2" xfId="35" xr:uid="{00000000-0005-0000-0000-000040000000}"/>
    <cellStyle name="Standard 3" xfId="29" xr:uid="{00000000-0005-0000-0000-000041000000}"/>
    <cellStyle name="Standard 3 2" xfId="36" xr:uid="{00000000-0005-0000-0000-000042000000}"/>
    <cellStyle name="Standard 4" xfId="32" xr:uid="{00000000-0005-0000-0000-000043000000}"/>
    <cellStyle name="Standard 5" xfId="33" xr:uid="{00000000-0005-0000-0000-000044000000}"/>
    <cellStyle name="Standard 6" xfId="67" xr:uid="{00000000-0005-0000-0000-000045000000}"/>
    <cellStyle name="Standard_EHB_NEU_Gas_Entwurf_27_Version 26 ohne Werte" xfId="65" xr:uid="{00000000-0005-0000-0000-000046000000}"/>
    <cellStyle name="Standard_ErhebbgnBetrberGasversorgnetze14945xls(1)" xfId="64" xr:uid="{00000000-0005-0000-0000-000047000000}"/>
    <cellStyle name="Undefiniert" xfId="63" xr:uid="{00000000-0005-0000-0000-000049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10010250</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28" zoomScaleNormal="100" workbookViewId="0">
      <selection activeCell="C45" sqref="C4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H35" activePane="bottomRight" state="frozen"/>
      <selection pane="topRight" activeCell="C1" sqref="C1"/>
      <selection pane="bottomLeft" activeCell="A2" sqref="A2"/>
      <selection pane="bottomRight" activeCell="O49" sqref="O49"/>
    </sheetView>
  </sheetViews>
  <sheetFormatPr baseColWidth="10" defaultRowHeight="15.75"/>
  <cols>
    <col min="1" max="1" width="6.28515625" style="45" customWidth="1"/>
    <col min="2" max="2" width="87.7109375" style="108" customWidth="1"/>
    <col min="3" max="19" width="16.855468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30568</v>
      </c>
      <c r="D3" s="26">
        <v>31242</v>
      </c>
      <c r="E3" s="26">
        <v>29536</v>
      </c>
      <c r="F3" s="26">
        <v>32718.933333333334</v>
      </c>
      <c r="G3" s="26">
        <v>38407.999999999993</v>
      </c>
      <c r="H3" s="26">
        <v>36298.666666666664</v>
      </c>
      <c r="I3" s="26">
        <v>31744</v>
      </c>
      <c r="J3" s="26">
        <v>34381.333333333336</v>
      </c>
      <c r="K3" s="26">
        <v>29982</v>
      </c>
      <c r="L3" s="26">
        <v>29790.666666666664</v>
      </c>
      <c r="M3" s="26">
        <v>34008</v>
      </c>
      <c r="N3" s="26">
        <v>30092</v>
      </c>
      <c r="O3" s="26">
        <v>30723</v>
      </c>
      <c r="P3" s="26">
        <v>31102.500000000004</v>
      </c>
      <c r="Q3" s="26">
        <v>47371.5</v>
      </c>
      <c r="R3" s="26">
        <v>48724.5</v>
      </c>
      <c r="S3" s="26">
        <v>47989.9</v>
      </c>
    </row>
    <row r="4" spans="1:19" ht="18.75" customHeight="1">
      <c r="A4" s="93">
        <v>2</v>
      </c>
      <c r="B4" s="97" t="s">
        <v>31</v>
      </c>
      <c r="C4" s="26">
        <v>18</v>
      </c>
      <c r="D4" s="26">
        <v>18</v>
      </c>
      <c r="E4" s="26">
        <v>18</v>
      </c>
      <c r="F4" s="26">
        <v>19.2</v>
      </c>
      <c r="G4" s="26">
        <v>21.5</v>
      </c>
      <c r="H4" s="26">
        <v>21</v>
      </c>
      <c r="I4" s="26">
        <v>21.5</v>
      </c>
      <c r="J4" s="26">
        <v>20</v>
      </c>
      <c r="K4" s="26">
        <v>18.25</v>
      </c>
      <c r="L4" s="26">
        <v>18</v>
      </c>
      <c r="M4" s="26">
        <v>20</v>
      </c>
      <c r="N4" s="26">
        <v>18</v>
      </c>
      <c r="O4" s="26">
        <v>18.62</v>
      </c>
      <c r="P4" s="26">
        <v>18.850000000000001</v>
      </c>
      <c r="Q4" s="26">
        <v>28.71</v>
      </c>
      <c r="R4" s="26">
        <v>29.53</v>
      </c>
      <c r="S4" s="26">
        <v>29.08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11355538.439999999</v>
      </c>
      <c r="D6" s="27">
        <v>11310486.369999999</v>
      </c>
      <c r="E6" s="27">
        <v>10690141.43</v>
      </c>
      <c r="F6" s="27">
        <v>10449475.82</v>
      </c>
      <c r="G6" s="27">
        <v>10643283.92</v>
      </c>
      <c r="H6" s="27">
        <v>11660824.35</v>
      </c>
      <c r="I6" s="27">
        <v>12963075.5</v>
      </c>
      <c r="J6" s="27">
        <v>14919936.779999999</v>
      </c>
      <c r="K6" s="27">
        <v>15031619.65</v>
      </c>
      <c r="L6" s="27">
        <v>15824265.25</v>
      </c>
      <c r="M6" s="27">
        <v>16686365.550000001</v>
      </c>
      <c r="N6" s="27">
        <v>19385840</v>
      </c>
      <c r="O6" s="27">
        <v>18189975.83134</v>
      </c>
      <c r="P6" s="27">
        <v>19443376.944019999</v>
      </c>
      <c r="Q6" s="27">
        <v>17998046.629999999</v>
      </c>
      <c r="R6" s="27">
        <v>20920875.27</v>
      </c>
      <c r="S6" s="27">
        <v>19883767.41</v>
      </c>
    </row>
    <row r="7" spans="1:19" ht="18.75" customHeight="1">
      <c r="A7" s="96" t="s">
        <v>75</v>
      </c>
      <c r="B7" s="103" t="s">
        <v>159</v>
      </c>
      <c r="C7" s="27">
        <v>1556733.12</v>
      </c>
      <c r="D7" s="27">
        <v>1503892.85</v>
      </c>
      <c r="E7" s="27">
        <v>1117765.8</v>
      </c>
      <c r="F7" s="27">
        <v>1074259.7999999998</v>
      </c>
      <c r="G7" s="27">
        <v>692726.13</v>
      </c>
      <c r="H7" s="27">
        <v>1051197.31</v>
      </c>
      <c r="I7" s="27">
        <v>1938195.2199999997</v>
      </c>
      <c r="J7" s="27">
        <v>3336978.290000001</v>
      </c>
      <c r="K7" s="27">
        <v>4745550.0100000007</v>
      </c>
      <c r="L7" s="27">
        <v>4584527.18</v>
      </c>
      <c r="M7" s="27">
        <v>5148541.32</v>
      </c>
      <c r="N7" s="27">
        <v>6645793.5700000012</v>
      </c>
      <c r="O7" s="27">
        <v>6052672.75</v>
      </c>
      <c r="P7" s="27">
        <v>6485770.9499999993</v>
      </c>
      <c r="Q7" s="27">
        <v>6039142.0199999996</v>
      </c>
      <c r="R7" s="27">
        <v>8460064.5999999978</v>
      </c>
      <c r="S7" s="27">
        <v>7384070.5199999996</v>
      </c>
    </row>
    <row r="8" spans="1:19" ht="18.75" customHeight="1">
      <c r="A8" s="96" t="s">
        <v>89</v>
      </c>
      <c r="B8" s="103" t="s">
        <v>160</v>
      </c>
      <c r="C8" s="27">
        <v>1503478.75</v>
      </c>
      <c r="D8" s="27">
        <v>1499112.7</v>
      </c>
      <c r="E8" s="27">
        <v>1485272.13</v>
      </c>
      <c r="F8" s="27">
        <v>1542842.34</v>
      </c>
      <c r="G8" s="27">
        <v>1566574.75</v>
      </c>
      <c r="H8" s="27">
        <v>1591192.64</v>
      </c>
      <c r="I8" s="27">
        <v>1619229.58</v>
      </c>
      <c r="J8" s="27">
        <v>1516914.1</v>
      </c>
      <c r="K8" s="27">
        <v>1495222.51</v>
      </c>
      <c r="L8" s="27">
        <v>1479539.14</v>
      </c>
      <c r="M8" s="27">
        <v>1543716.55</v>
      </c>
      <c r="N8" s="27">
        <v>1528191.7</v>
      </c>
      <c r="O8" s="27">
        <v>1526455.9</v>
      </c>
      <c r="P8" s="27">
        <v>1485650.86</v>
      </c>
      <c r="Q8" s="27">
        <v>1480216.3</v>
      </c>
      <c r="R8" s="27">
        <v>1499113</v>
      </c>
      <c r="S8" s="27">
        <v>1442482.07</v>
      </c>
    </row>
    <row r="9" spans="1:19">
      <c r="A9" s="96" t="s">
        <v>100</v>
      </c>
      <c r="B9" s="103" t="s">
        <v>87</v>
      </c>
      <c r="C9" s="27">
        <f t="shared" ref="C9:Q9" si="0">C6-C7</f>
        <v>9798805.3200000003</v>
      </c>
      <c r="D9" s="27">
        <f t="shared" si="0"/>
        <v>9806593.5199999996</v>
      </c>
      <c r="E9" s="27">
        <f t="shared" si="0"/>
        <v>9572375.629999999</v>
      </c>
      <c r="F9" s="27">
        <f t="shared" si="0"/>
        <v>9375216.0199999996</v>
      </c>
      <c r="G9" s="27">
        <f t="shared" si="0"/>
        <v>9950557.7899999991</v>
      </c>
      <c r="H9" s="27">
        <f t="shared" si="0"/>
        <v>10609627.039999999</v>
      </c>
      <c r="I9" s="27">
        <f t="shared" si="0"/>
        <v>11024880.280000001</v>
      </c>
      <c r="J9" s="27">
        <f t="shared" si="0"/>
        <v>11582958.489999998</v>
      </c>
      <c r="K9" s="27">
        <f t="shared" si="0"/>
        <v>10286069.640000001</v>
      </c>
      <c r="L9" s="27">
        <f t="shared" si="0"/>
        <v>11239738.07</v>
      </c>
      <c r="M9" s="27">
        <f t="shared" si="0"/>
        <v>11537824.23</v>
      </c>
      <c r="N9" s="27">
        <f t="shared" si="0"/>
        <v>12740046.43</v>
      </c>
      <c r="O9" s="27">
        <f t="shared" si="0"/>
        <v>12137303.08134</v>
      </c>
      <c r="P9" s="27">
        <f t="shared" si="0"/>
        <v>12957605.99402</v>
      </c>
      <c r="Q9" s="27">
        <f t="shared" si="0"/>
        <v>11958904.609999999</v>
      </c>
      <c r="R9" s="27">
        <f t="shared" ref="R9:S9" si="1">R6-R7</f>
        <v>12460810.670000002</v>
      </c>
      <c r="S9" s="27">
        <f t="shared" si="1"/>
        <v>12499696.890000001</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v>40736.49</v>
      </c>
      <c r="D11" s="27">
        <v>43389.62</v>
      </c>
      <c r="E11" s="27">
        <v>62857.18</v>
      </c>
      <c r="F11" s="27">
        <v>35145.919999999998</v>
      </c>
      <c r="G11" s="27">
        <v>38099.42</v>
      </c>
      <c r="H11" s="27">
        <v>108162.21</v>
      </c>
      <c r="I11" s="27">
        <v>79607.490000000005</v>
      </c>
      <c r="J11" s="27">
        <v>90755.82</v>
      </c>
      <c r="K11" s="27">
        <v>84257.57</v>
      </c>
      <c r="L11" s="27">
        <v>63557.919999999998</v>
      </c>
      <c r="M11" s="27">
        <v>64764.84</v>
      </c>
      <c r="N11" s="27">
        <v>43154</v>
      </c>
      <c r="O11" s="27">
        <v>47590.678599999999</v>
      </c>
      <c r="P11" s="27">
        <v>122647.18988999999</v>
      </c>
      <c r="Q11" s="27">
        <v>108074.40725</v>
      </c>
      <c r="R11" s="27">
        <v>140773.75573999999</v>
      </c>
      <c r="S11" s="27">
        <v>111785.26</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3510923.67</v>
      </c>
      <c r="D13" s="27">
        <v>3652570.669999999</v>
      </c>
      <c r="E13" s="27">
        <v>3368624.8</v>
      </c>
      <c r="F13" s="27">
        <v>3567207.9700000007</v>
      </c>
      <c r="G13" s="27">
        <v>3960235.8500000006</v>
      </c>
      <c r="H13" s="27">
        <v>3776975.0700000003</v>
      </c>
      <c r="I13" s="27">
        <v>3976428.8199999994</v>
      </c>
      <c r="J13" s="27">
        <v>4567629.0999999996</v>
      </c>
      <c r="K13" s="27">
        <v>4206627.16</v>
      </c>
      <c r="L13" s="27">
        <v>4745016.120000002</v>
      </c>
      <c r="M13" s="27">
        <v>5433673.7600000016</v>
      </c>
      <c r="N13" s="27">
        <v>6754101.1399999997</v>
      </c>
      <c r="O13" s="27">
        <v>5672706.3341600001</v>
      </c>
      <c r="P13" s="27">
        <v>5109595.8900900017</v>
      </c>
      <c r="Q13" s="27">
        <v>5261445.245409999</v>
      </c>
      <c r="R13" s="27">
        <v>5140823.9265000019</v>
      </c>
      <c r="S13" s="27">
        <v>5743176.3799999999</v>
      </c>
    </row>
    <row r="14" spans="1:19" ht="30">
      <c r="A14" s="96" t="s">
        <v>75</v>
      </c>
      <c r="B14" s="97" t="s">
        <v>80</v>
      </c>
      <c r="C14" s="27">
        <v>2024266.33</v>
      </c>
      <c r="D14" s="27">
        <v>2259712.84</v>
      </c>
      <c r="E14" s="27">
        <v>1901149.01</v>
      </c>
      <c r="F14" s="27">
        <v>2077860.01</v>
      </c>
      <c r="G14" s="27">
        <v>2189775.39</v>
      </c>
      <c r="H14" s="27">
        <v>1921499.12</v>
      </c>
      <c r="I14" s="27">
        <v>2316007.23</v>
      </c>
      <c r="J14" s="27">
        <v>2266566.59</v>
      </c>
      <c r="K14" s="27">
        <v>2180289.5099999998</v>
      </c>
      <c r="L14" s="27">
        <v>2056156</v>
      </c>
      <c r="M14" s="27">
        <v>2360947.9</v>
      </c>
      <c r="N14" s="27">
        <v>2649055</v>
      </c>
      <c r="O14" s="27">
        <v>2348429.56</v>
      </c>
      <c r="P14" s="27">
        <v>2040475.52</v>
      </c>
      <c r="Q14" s="27">
        <v>2184875.1800000002</v>
      </c>
      <c r="R14" s="27">
        <v>2352003.15</v>
      </c>
      <c r="S14" s="27">
        <v>2383898.31</v>
      </c>
    </row>
    <row r="15" spans="1:19" ht="18.75" customHeight="1">
      <c r="A15" s="96" t="s">
        <v>89</v>
      </c>
      <c r="B15" s="97" t="s">
        <v>90</v>
      </c>
      <c r="C15" s="27">
        <v>1397331.07</v>
      </c>
      <c r="D15" s="27">
        <v>1181383.1399999999</v>
      </c>
      <c r="E15" s="27">
        <v>1075212.58</v>
      </c>
      <c r="F15" s="27">
        <v>1129858.24</v>
      </c>
      <c r="G15" s="27">
        <v>1140363.54</v>
      </c>
      <c r="H15" s="27">
        <v>1259592.44</v>
      </c>
      <c r="I15" s="27">
        <v>1040788.48</v>
      </c>
      <c r="J15" s="27">
        <v>1717047.28</v>
      </c>
      <c r="K15" s="27">
        <v>1684716.18</v>
      </c>
      <c r="L15" s="27">
        <v>1962145.53</v>
      </c>
      <c r="M15" s="27">
        <v>2386545.0699999998</v>
      </c>
      <c r="N15" s="27">
        <v>3409659.54</v>
      </c>
      <c r="O15" s="27">
        <v>2308303.4699999997</v>
      </c>
      <c r="P15" s="27">
        <v>2157709.83</v>
      </c>
      <c r="Q15" s="27">
        <v>2259215.7599999998</v>
      </c>
      <c r="R15" s="27">
        <v>1603292.96</v>
      </c>
      <c r="S15" s="27">
        <v>1449140.28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847297.92</v>
      </c>
      <c r="D17" s="27">
        <v>790637.67</v>
      </c>
      <c r="E17" s="27">
        <v>857760.25</v>
      </c>
      <c r="F17" s="27">
        <v>812476.4</v>
      </c>
      <c r="G17" s="27">
        <v>745127.85</v>
      </c>
      <c r="H17" s="27">
        <v>782122.98</v>
      </c>
      <c r="I17" s="27">
        <v>857590.72</v>
      </c>
      <c r="J17" s="27">
        <v>923797.33</v>
      </c>
      <c r="K17" s="27">
        <v>872247.52</v>
      </c>
      <c r="L17" s="27">
        <v>906806.9</v>
      </c>
      <c r="M17" s="27">
        <v>984924.53</v>
      </c>
      <c r="N17" s="27">
        <v>1081757</v>
      </c>
      <c r="O17" s="27">
        <v>1292773.3972499999</v>
      </c>
      <c r="P17" s="27">
        <v>1283689.86097</v>
      </c>
      <c r="Q17" s="27">
        <v>1963134.76987</v>
      </c>
      <c r="R17" s="27">
        <v>2096658.5896699999</v>
      </c>
      <c r="S17" s="27">
        <v>2067720.95</v>
      </c>
    </row>
    <row r="18" spans="1:19" ht="18.75" customHeight="1">
      <c r="A18" s="98">
        <v>2</v>
      </c>
      <c r="B18" s="97" t="s">
        <v>38</v>
      </c>
      <c r="C18" s="27">
        <v>984307.21</v>
      </c>
      <c r="D18" s="27">
        <v>553539.20000000019</v>
      </c>
      <c r="E18" s="27">
        <v>770526.42999999993</v>
      </c>
      <c r="F18" s="27">
        <v>476209.90999999992</v>
      </c>
      <c r="G18" s="27">
        <v>569933.44999999972</v>
      </c>
      <c r="H18" s="27">
        <v>815607.94</v>
      </c>
      <c r="I18" s="27">
        <v>524216.73</v>
      </c>
      <c r="J18" s="27">
        <v>469195.90000000037</v>
      </c>
      <c r="K18" s="27">
        <v>472548.79000000004</v>
      </c>
      <c r="L18" s="27">
        <v>387448.25</v>
      </c>
      <c r="M18" s="27">
        <v>329180.29000000004</v>
      </c>
      <c r="N18" s="27">
        <v>415378</v>
      </c>
      <c r="O18" s="27">
        <v>410912.43855999998</v>
      </c>
      <c r="P18" s="27">
        <v>628966.43171999999</v>
      </c>
      <c r="Q18" s="27">
        <v>670324.21521000005</v>
      </c>
      <c r="R18" s="27">
        <v>732046.93888000003</v>
      </c>
      <c r="S18" s="27">
        <v>749950.57</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c r="D20" s="27"/>
      <c r="E20" s="27"/>
      <c r="F20" s="27"/>
      <c r="G20" s="27"/>
      <c r="H20" s="27"/>
      <c r="I20" s="27"/>
      <c r="J20" s="27"/>
      <c r="K20" s="27"/>
      <c r="L20" s="27"/>
      <c r="M20" s="27"/>
      <c r="N20" s="27"/>
      <c r="O20" s="27"/>
      <c r="P20" s="27"/>
      <c r="Q20" s="27"/>
      <c r="R20" s="27"/>
      <c r="S20" s="27"/>
    </row>
    <row r="21" spans="1:19" ht="18.75" customHeight="1">
      <c r="A21" s="93">
        <v>3</v>
      </c>
      <c r="B21" s="97" t="s">
        <v>40</v>
      </c>
      <c r="C21" s="27">
        <v>2754245.9</v>
      </c>
      <c r="D21" s="27">
        <v>2686085.95</v>
      </c>
      <c r="E21" s="27">
        <v>3383457.96</v>
      </c>
      <c r="F21" s="27">
        <v>2854980.89</v>
      </c>
      <c r="G21" s="27">
        <v>2843024.05</v>
      </c>
      <c r="H21" s="27">
        <v>2876554.93</v>
      </c>
      <c r="I21" s="27">
        <v>3148130.3</v>
      </c>
      <c r="J21" s="27">
        <v>3077554.18</v>
      </c>
      <c r="K21" s="27">
        <v>3165513.14</v>
      </c>
      <c r="L21" s="27">
        <v>3344456.21</v>
      </c>
      <c r="M21" s="27">
        <v>3194887.26</v>
      </c>
      <c r="N21" s="27">
        <v>2937784</v>
      </c>
      <c r="O21" s="27">
        <v>2816284.3057900001</v>
      </c>
      <c r="P21" s="27">
        <v>3100529.5271600001</v>
      </c>
      <c r="Q21" s="27">
        <v>2219748.09185</v>
      </c>
      <c r="R21" s="27">
        <v>2221765.0625999998</v>
      </c>
      <c r="S21" s="27">
        <v>2215145.7599999998</v>
      </c>
    </row>
    <row r="22" spans="1:19" ht="18.75" customHeight="1">
      <c r="A22" s="96" t="s">
        <v>99</v>
      </c>
      <c r="B22" s="97" t="s">
        <v>57</v>
      </c>
      <c r="C22" s="27">
        <v>1503478.75</v>
      </c>
      <c r="D22" s="27">
        <v>1499112.7</v>
      </c>
      <c r="E22" s="27">
        <v>1485272.13</v>
      </c>
      <c r="F22" s="27">
        <v>1542842.34</v>
      </c>
      <c r="G22" s="27">
        <v>1566574.75</v>
      </c>
      <c r="H22" s="27">
        <v>1591192.64</v>
      </c>
      <c r="I22" s="27">
        <v>1619229.58</v>
      </c>
      <c r="J22" s="27">
        <v>1516914.1</v>
      </c>
      <c r="K22" s="27">
        <v>1495222.51</v>
      </c>
      <c r="L22" s="27">
        <v>1479539.14</v>
      </c>
      <c r="M22" s="27">
        <v>1543716.55</v>
      </c>
      <c r="N22" s="27">
        <v>1528191.7</v>
      </c>
      <c r="O22" s="27">
        <v>1526455.9</v>
      </c>
      <c r="P22" s="27">
        <v>1485650.86</v>
      </c>
      <c r="Q22" s="27">
        <v>1480216.3</v>
      </c>
      <c r="R22" s="27">
        <v>1499113</v>
      </c>
      <c r="S22" s="27">
        <v>1442482.07</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1150397.69</v>
      </c>
      <c r="D24" s="27">
        <v>1129217.05</v>
      </c>
      <c r="E24" s="27">
        <v>1173730.5900000001</v>
      </c>
      <c r="F24" s="27">
        <v>1197180.04</v>
      </c>
      <c r="G24" s="27">
        <v>1192058.23</v>
      </c>
      <c r="H24" s="27">
        <v>1234732.57</v>
      </c>
      <c r="I24" s="27">
        <v>1423539.01</v>
      </c>
      <c r="J24" s="27">
        <v>1414849.53</v>
      </c>
      <c r="K24" s="27">
        <v>1538095.03</v>
      </c>
      <c r="L24" s="27">
        <v>1609957.64</v>
      </c>
      <c r="M24" s="27">
        <v>1625643.01</v>
      </c>
      <c r="N24" s="27">
        <v>1777362</v>
      </c>
      <c r="O24" s="27">
        <v>1803644.94306</v>
      </c>
      <c r="P24" s="27">
        <v>1915364.66481</v>
      </c>
      <c r="Q24" s="27">
        <v>1969179.32</v>
      </c>
      <c r="R24" s="27">
        <v>1861771.41515</v>
      </c>
      <c r="S24" s="27">
        <v>1795198.72</v>
      </c>
    </row>
    <row r="25" spans="1:19" ht="18.75" customHeight="1">
      <c r="A25" s="93">
        <v>5</v>
      </c>
      <c r="B25" s="97" t="s">
        <v>42</v>
      </c>
      <c r="C25" s="27">
        <v>75820.14</v>
      </c>
      <c r="D25" s="27">
        <v>59777.51</v>
      </c>
      <c r="E25" s="27">
        <v>34123.64</v>
      </c>
      <c r="F25" s="27">
        <v>12621.67</v>
      </c>
      <c r="G25" s="27">
        <v>9621.4599999999991</v>
      </c>
      <c r="H25" s="27">
        <v>15241.69</v>
      </c>
      <c r="I25" s="27">
        <v>17575.63</v>
      </c>
      <c r="J25" s="27">
        <v>5785.89</v>
      </c>
      <c r="K25" s="27">
        <v>17632.75</v>
      </c>
      <c r="L25" s="27">
        <v>16322.61</v>
      </c>
      <c r="M25" s="27">
        <v>4910.28</v>
      </c>
      <c r="N25" s="27">
        <v>0</v>
      </c>
      <c r="O25" s="27">
        <v>10657.05</v>
      </c>
      <c r="P25" s="27">
        <v>0</v>
      </c>
      <c r="Q25" s="27">
        <v>9.85</v>
      </c>
      <c r="R25" s="27">
        <v>3260.8263299999999</v>
      </c>
      <c r="S25" s="27">
        <v>4597.51</v>
      </c>
    </row>
    <row r="26" spans="1:19" ht="18.75" customHeight="1">
      <c r="A26" s="93">
        <v>6</v>
      </c>
      <c r="B26" s="97" t="s">
        <v>43</v>
      </c>
      <c r="C26" s="27">
        <v>127443.81</v>
      </c>
      <c r="D26" s="27">
        <v>103187.19</v>
      </c>
      <c r="E26" s="27">
        <v>98743.02</v>
      </c>
      <c r="F26" s="27">
        <v>110076.91</v>
      </c>
      <c r="G26" s="27">
        <v>85230.45</v>
      </c>
      <c r="H26" s="27">
        <v>162176.26</v>
      </c>
      <c r="I26" s="27">
        <v>614821.32999999996</v>
      </c>
      <c r="J26" s="27">
        <v>310584.43</v>
      </c>
      <c r="K26" s="27">
        <v>974175.8</v>
      </c>
      <c r="L26" s="27">
        <v>327420.53000000003</v>
      </c>
      <c r="M26" s="27">
        <v>447906.51</v>
      </c>
      <c r="N26" s="27">
        <v>396155</v>
      </c>
      <c r="O26" s="27">
        <v>338930.30871000001</v>
      </c>
      <c r="P26" s="27">
        <v>311810.16733999999</v>
      </c>
      <c r="Q26" s="27">
        <v>319083.61531000002</v>
      </c>
      <c r="R26" s="27">
        <v>299126.94639</v>
      </c>
      <c r="S26" s="27">
        <v>288967.71000000002</v>
      </c>
    </row>
    <row r="27" spans="1:19" ht="18.75" customHeight="1">
      <c r="A27" s="93">
        <v>7</v>
      </c>
      <c r="B27" s="97" t="s">
        <v>60</v>
      </c>
      <c r="C27" s="27">
        <v>282980.8</v>
      </c>
      <c r="D27" s="27">
        <v>242703.34</v>
      </c>
      <c r="E27" s="27">
        <v>577382.01</v>
      </c>
      <c r="F27" s="27">
        <v>601749.43000000005</v>
      </c>
      <c r="G27" s="27">
        <v>256054.72</v>
      </c>
      <c r="H27" s="27">
        <v>98807.21</v>
      </c>
      <c r="I27" s="27">
        <v>170604.37</v>
      </c>
      <c r="J27" s="27">
        <v>452670.16</v>
      </c>
      <c r="K27" s="27">
        <v>138372.68</v>
      </c>
      <c r="L27" s="27">
        <v>319448.71999999997</v>
      </c>
      <c r="M27" s="27">
        <v>520225.09</v>
      </c>
      <c r="N27" s="27">
        <v>410464</v>
      </c>
      <c r="O27" s="27">
        <v>121213.33683</v>
      </c>
      <c r="P27" s="27">
        <v>305859.89692000003</v>
      </c>
      <c r="Q27" s="27">
        <v>883631.56984000001</v>
      </c>
      <c r="R27" s="27">
        <v>73662.611600000004</v>
      </c>
      <c r="S27" s="27">
        <v>43407.71</v>
      </c>
    </row>
    <row r="28" spans="1:19" ht="18.75" customHeight="1">
      <c r="A28" s="99" t="s">
        <v>105</v>
      </c>
      <c r="B28" s="104" t="s">
        <v>166</v>
      </c>
      <c r="C28" s="27">
        <v>0</v>
      </c>
      <c r="D28" s="27">
        <v>0</v>
      </c>
      <c r="E28" s="27">
        <v>0</v>
      </c>
      <c r="F28" s="27">
        <v>0</v>
      </c>
      <c r="G28" s="27">
        <v>0</v>
      </c>
      <c r="H28" s="27">
        <v>61403.39</v>
      </c>
      <c r="I28" s="27">
        <v>61403.47</v>
      </c>
      <c r="J28" s="27">
        <v>122806.94</v>
      </c>
      <c r="K28" s="27">
        <v>61403.47</v>
      </c>
      <c r="L28" s="27">
        <v>61403.47</v>
      </c>
      <c r="M28" s="27">
        <v>66948.78</v>
      </c>
      <c r="N28" s="27">
        <v>5545.31</v>
      </c>
      <c r="O28" s="27">
        <v>5455.08</v>
      </c>
      <c r="P28" s="27">
        <v>5455.08</v>
      </c>
      <c r="Q28" s="27">
        <v>5455.08</v>
      </c>
      <c r="R28" s="27">
        <v>5455.09</v>
      </c>
      <c r="S28" s="27">
        <v>5455.08</v>
      </c>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5177173.01</v>
      </c>
      <c r="D31" s="27">
        <v>3602173.01</v>
      </c>
      <c r="E31" s="27">
        <v>3602173.01</v>
      </c>
      <c r="F31" s="27">
        <v>3602173.01</v>
      </c>
      <c r="G31" s="27">
        <v>5539311.4299999997</v>
      </c>
      <c r="H31" s="27">
        <v>6039311.4299999997</v>
      </c>
      <c r="I31" s="27">
        <v>6039311.4299999997</v>
      </c>
      <c r="J31" s="27">
        <v>6039311.4299999997</v>
      </c>
      <c r="K31" s="27">
        <v>6039311.4299999997</v>
      </c>
      <c r="L31" s="27">
        <v>6039311.4299999997</v>
      </c>
      <c r="M31" s="27">
        <v>6039311.4299999997</v>
      </c>
      <c r="N31" s="27">
        <v>6578853.3899999997</v>
      </c>
      <c r="O31" s="27">
        <v>3616436.7374</v>
      </c>
      <c r="P31" s="27">
        <v>3981756.60732</v>
      </c>
      <c r="Q31" s="27">
        <v>8855573.5688199997</v>
      </c>
      <c r="R31" s="27">
        <v>8175210.1340800002</v>
      </c>
      <c r="S31" s="27">
        <v>7614258.0503900005</v>
      </c>
    </row>
    <row r="32" spans="1:19" s="50" customFormat="1" ht="18.75" customHeight="1">
      <c r="A32" s="66" t="s">
        <v>75</v>
      </c>
      <c r="B32" s="106" t="s">
        <v>168</v>
      </c>
      <c r="C32" s="27">
        <v>5175000</v>
      </c>
      <c r="D32" s="27">
        <v>3600000</v>
      </c>
      <c r="E32" s="27">
        <v>3600000</v>
      </c>
      <c r="F32" s="27">
        <v>3600000</v>
      </c>
      <c r="G32" s="27">
        <v>3600000</v>
      </c>
      <c r="H32" s="27">
        <v>3600000</v>
      </c>
      <c r="I32" s="27">
        <v>3600000</v>
      </c>
      <c r="J32" s="27">
        <v>3600000</v>
      </c>
      <c r="K32" s="27">
        <v>3600000</v>
      </c>
      <c r="L32" s="27">
        <v>3600000</v>
      </c>
      <c r="M32" s="27">
        <v>3600000</v>
      </c>
      <c r="N32" s="27">
        <v>3600000</v>
      </c>
      <c r="O32" s="27">
        <v>3600000</v>
      </c>
      <c r="P32" s="27">
        <v>3600000</v>
      </c>
      <c r="Q32" s="27">
        <v>8300000</v>
      </c>
      <c r="R32" s="27">
        <v>8300000</v>
      </c>
      <c r="S32" s="27">
        <v>8300000</v>
      </c>
    </row>
    <row r="33" spans="1:19" s="50" customFormat="1" ht="18.75" customHeight="1">
      <c r="A33" s="66" t="s">
        <v>89</v>
      </c>
      <c r="B33" s="106" t="s">
        <v>169</v>
      </c>
      <c r="C33" s="27"/>
      <c r="D33" s="27"/>
      <c r="E33" s="27"/>
      <c r="F33" s="27"/>
      <c r="G33" s="27"/>
      <c r="H33" s="27"/>
      <c r="I33" s="27"/>
      <c r="J33" s="27"/>
      <c r="K33" s="27"/>
      <c r="L33" s="27"/>
      <c r="M33" s="27"/>
      <c r="N33" s="27"/>
      <c r="O33" s="27"/>
      <c r="P33" s="27"/>
      <c r="Q33" s="27"/>
      <c r="R33" s="27"/>
      <c r="S33" s="27"/>
    </row>
    <row r="34" spans="1:19" s="50" customFormat="1" ht="18.75" customHeight="1">
      <c r="A34" s="66" t="s">
        <v>100</v>
      </c>
      <c r="B34" s="106" t="s">
        <v>170</v>
      </c>
      <c r="C34" s="27">
        <v>2173.0100000000002</v>
      </c>
      <c r="D34" s="27">
        <v>2173.0100000000002</v>
      </c>
      <c r="E34" s="27">
        <v>2173.0100000000002</v>
      </c>
      <c r="F34" s="27">
        <v>2173.0100000000002</v>
      </c>
      <c r="G34" s="27">
        <v>1939311.43</v>
      </c>
      <c r="H34" s="27">
        <v>2439311.4300000002</v>
      </c>
      <c r="I34" s="27">
        <v>2439311.4300000002</v>
      </c>
      <c r="J34" s="27">
        <v>2439311.4300000002</v>
      </c>
      <c r="K34" s="27">
        <v>2439311.4300000002</v>
      </c>
      <c r="L34" s="27">
        <v>2439311.4300000002</v>
      </c>
      <c r="M34" s="27">
        <v>2439311.4300000002</v>
      </c>
      <c r="N34" s="27">
        <v>3100000</v>
      </c>
      <c r="O34" s="27"/>
      <c r="P34" s="27"/>
      <c r="Q34" s="27"/>
      <c r="R34" s="27"/>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-121146.61</v>
      </c>
      <c r="O36" s="27">
        <v>16436.737400000002</v>
      </c>
      <c r="P36" s="27">
        <v>381756.60732000001</v>
      </c>
      <c r="Q36" s="27">
        <v>555573.56882000004</v>
      </c>
      <c r="R36" s="27">
        <v>-124789.86592</v>
      </c>
      <c r="S36" s="27">
        <v>-685741.94961000001</v>
      </c>
    </row>
    <row r="37" spans="1:19" s="50" customFormat="1" ht="18.75" customHeight="1">
      <c r="A37" s="49">
        <v>2</v>
      </c>
      <c r="B37" s="106" t="s">
        <v>173</v>
      </c>
      <c r="C37" s="27">
        <v>1474387.26</v>
      </c>
      <c r="D37" s="27">
        <v>1280281.2</v>
      </c>
      <c r="E37" s="27">
        <v>1880944.01</v>
      </c>
      <c r="F37" s="27">
        <v>2198108</v>
      </c>
      <c r="G37" s="27">
        <v>1514225.72</v>
      </c>
      <c r="H37" s="27">
        <v>993064</v>
      </c>
      <c r="I37" s="27">
        <v>1074018</v>
      </c>
      <c r="J37" s="27">
        <v>768906.97</v>
      </c>
      <c r="K37" s="27">
        <v>1715662.8</v>
      </c>
      <c r="L37" s="27">
        <v>1696611.24</v>
      </c>
      <c r="M37" s="27">
        <v>2008484.48</v>
      </c>
      <c r="N37" s="27">
        <v>1687932.62</v>
      </c>
      <c r="O37" s="27">
        <v>2523092.63099</v>
      </c>
      <c r="P37" s="27">
        <v>1927501.79648</v>
      </c>
      <c r="Q37" s="27">
        <v>1632482.8506700001</v>
      </c>
      <c r="R37" s="27">
        <v>940626.03569000005</v>
      </c>
      <c r="S37" s="27">
        <v>1062644.60907</v>
      </c>
    </row>
    <row r="38" spans="1:19" s="50" customFormat="1" ht="18.75" customHeight="1">
      <c r="A38" s="49">
        <v>3</v>
      </c>
      <c r="B38" s="106" t="s">
        <v>174</v>
      </c>
      <c r="C38" s="27">
        <v>4657438.2</v>
      </c>
      <c r="D38" s="27">
        <v>4388488.2300000004</v>
      </c>
      <c r="E38" s="27">
        <v>4064126.21</v>
      </c>
      <c r="F38" s="27">
        <v>3822630.81</v>
      </c>
      <c r="G38" s="27">
        <v>4711366.04</v>
      </c>
      <c r="H38" s="27">
        <v>10166438.75</v>
      </c>
      <c r="I38" s="27">
        <v>12112355.6</v>
      </c>
      <c r="J38" s="27">
        <v>13287726.32</v>
      </c>
      <c r="K38" s="27">
        <v>10631306.949999999</v>
      </c>
      <c r="L38" s="27">
        <v>9984442.6699999999</v>
      </c>
      <c r="M38" s="27">
        <v>10937976.140000001</v>
      </c>
      <c r="N38" s="27">
        <v>12375094.689999999</v>
      </c>
      <c r="O38" s="27">
        <v>13976893.471410001</v>
      </c>
      <c r="P38" s="27">
        <v>16265458.09853</v>
      </c>
      <c r="Q38" s="27">
        <v>11648605.660460001</v>
      </c>
      <c r="R38" s="27">
        <v>11557971.55219</v>
      </c>
      <c r="S38" s="27">
        <v>12459217.972239999</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2316885.85</v>
      </c>
      <c r="D42" s="51">
        <v>2103257.35</v>
      </c>
      <c r="E42" s="51">
        <v>1882841.25</v>
      </c>
      <c r="F42" s="51">
        <v>1669948.21</v>
      </c>
      <c r="G42" s="51">
        <v>1457055.17</v>
      </c>
      <c r="H42" s="51">
        <v>6214931.4699999997</v>
      </c>
      <c r="I42" s="51">
        <v>8831990.6999999993</v>
      </c>
      <c r="J42" s="51">
        <v>9301500.8300000001</v>
      </c>
      <c r="K42" s="51">
        <v>9727484.5500000007</v>
      </c>
      <c r="L42" s="51">
        <v>9593463.6300000008</v>
      </c>
      <c r="M42" s="51">
        <v>10427734.6</v>
      </c>
      <c r="N42" s="51">
        <v>10614119.74</v>
      </c>
      <c r="O42" s="51">
        <v>12879823.249360001</v>
      </c>
      <c r="P42" s="51">
        <v>14335450.1698</v>
      </c>
      <c r="Q42" s="51">
        <v>11389844.93499</v>
      </c>
      <c r="R42" s="51">
        <v>10638196.638940001</v>
      </c>
      <c r="S42" s="51">
        <v>11372870.29458</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44942.09</v>
      </c>
      <c r="D45" s="51">
        <v>82040.27</v>
      </c>
      <c r="E45" s="51">
        <v>109300.31</v>
      </c>
      <c r="F45" s="51">
        <v>258833.23</v>
      </c>
      <c r="G45" s="51">
        <v>410776.63</v>
      </c>
      <c r="H45" s="51">
        <v>953224.19000000006</v>
      </c>
      <c r="I45" s="51">
        <v>1450352.3800000001</v>
      </c>
      <c r="J45" s="51">
        <v>1512152.57</v>
      </c>
      <c r="K45" s="51">
        <v>1627466.8800000001</v>
      </c>
      <c r="L45" s="51">
        <v>1621829.63</v>
      </c>
      <c r="M45" s="51">
        <v>1638547.77</v>
      </c>
      <c r="N45" s="51">
        <v>2840572.12</v>
      </c>
      <c r="O45" s="51">
        <v>1999518.43</v>
      </c>
      <c r="P45" s="51">
        <v>1858382.38</v>
      </c>
      <c r="Q45" s="51">
        <v>1999265.6700000002</v>
      </c>
      <c r="R45" s="51">
        <v>4780639.25</v>
      </c>
      <c r="S45" s="51">
        <v>2103116.75</v>
      </c>
    </row>
    <row r="46" spans="1:19" ht="39.950000000000003" customHeight="1">
      <c r="A46" s="112" t="s">
        <v>89</v>
      </c>
      <c r="B46" s="111" t="s">
        <v>188</v>
      </c>
      <c r="C46" s="51">
        <v>95797.88</v>
      </c>
      <c r="D46" s="51">
        <v>136550.49</v>
      </c>
      <c r="E46" s="51">
        <v>153045.75</v>
      </c>
      <c r="F46" s="51">
        <v>291143.96999999997</v>
      </c>
      <c r="G46" s="51">
        <v>447212.94</v>
      </c>
      <c r="H46" s="51">
        <v>950250.25</v>
      </c>
      <c r="I46" s="51">
        <v>1363445.76</v>
      </c>
      <c r="J46" s="51">
        <v>1451196.09</v>
      </c>
      <c r="K46" s="51">
        <v>1528827.79</v>
      </c>
      <c r="L46" s="51">
        <v>1525669.57</v>
      </c>
      <c r="M46" s="51">
        <v>1593082.8799999999</v>
      </c>
      <c r="N46" s="51">
        <v>2564751.42</v>
      </c>
      <c r="O46" s="51">
        <v>1882488.7</v>
      </c>
      <c r="P46" s="51">
        <v>1916126.11</v>
      </c>
      <c r="Q46" s="51">
        <v>2024133.49</v>
      </c>
      <c r="R46" s="51">
        <v>4336906.9799999995</v>
      </c>
      <c r="S46" s="51">
        <v>1739473.99</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v>873.82000000000016</v>
      </c>
      <c r="N48" s="51">
        <v>444.34999999999991</v>
      </c>
      <c r="O48" s="51">
        <v>1527.42</v>
      </c>
      <c r="P48" s="51">
        <v>2237.2600000000002</v>
      </c>
      <c r="Q48" s="51">
        <v>2384.04</v>
      </c>
      <c r="R48" s="51">
        <v>2981.0699999999997</v>
      </c>
      <c r="S48" s="51">
        <v>0</v>
      </c>
    </row>
    <row r="49" spans="1:19" ht="39.950000000000003" customHeight="1">
      <c r="A49" s="112" t="s">
        <v>101</v>
      </c>
      <c r="B49" s="111" t="s">
        <v>197</v>
      </c>
      <c r="C49" s="51"/>
      <c r="D49" s="51"/>
      <c r="E49" s="51"/>
      <c r="F49" s="51"/>
      <c r="G49" s="51"/>
      <c r="H49" s="51"/>
      <c r="I49" s="51"/>
      <c r="J49" s="51"/>
      <c r="K49" s="51"/>
      <c r="L49" s="51"/>
      <c r="M49" s="51">
        <v>2808.61</v>
      </c>
      <c r="N49" s="51">
        <v>294.33</v>
      </c>
      <c r="O49" s="51">
        <v>-900.93</v>
      </c>
      <c r="P49" s="51">
        <v>1412.18</v>
      </c>
      <c r="Q49" s="51">
        <v>3203.59</v>
      </c>
      <c r="R49" s="51">
        <v>2796.71</v>
      </c>
      <c r="S49" s="51">
        <v>-181.21</v>
      </c>
    </row>
    <row r="50" spans="1:19" ht="39.950000000000003" customHeight="1">
      <c r="A50" s="116" t="s">
        <v>97</v>
      </c>
      <c r="B50" s="115" t="s">
        <v>179</v>
      </c>
      <c r="C50" s="51"/>
      <c r="D50" s="51"/>
      <c r="E50" s="51"/>
      <c r="F50" s="51"/>
      <c r="G50" s="51"/>
      <c r="H50" s="51"/>
      <c r="I50" s="51">
        <v>210036.64000000016</v>
      </c>
      <c r="J50" s="51">
        <v>402615.70000000054</v>
      </c>
      <c r="K50" s="51">
        <v>286734.14</v>
      </c>
      <c r="L50" s="51">
        <v>364144.55999999988</v>
      </c>
      <c r="M50" s="51">
        <v>570904.36000000022</v>
      </c>
      <c r="N50" s="51">
        <v>760583.30000000016</v>
      </c>
      <c r="O50" s="51">
        <v>722574.54</v>
      </c>
      <c r="P50" s="51">
        <v>270881.34000000003</v>
      </c>
      <c r="Q50" s="51">
        <v>519695.75</v>
      </c>
      <c r="R50" s="51">
        <v>638771.04</v>
      </c>
      <c r="S50" s="51">
        <v>623523.87</v>
      </c>
    </row>
    <row r="51" spans="1:19" ht="39.950000000000003" customHeight="1">
      <c r="A51" s="116" t="s">
        <v>98</v>
      </c>
      <c r="B51" s="115" t="s">
        <v>178</v>
      </c>
      <c r="C51" s="51"/>
      <c r="D51" s="51"/>
      <c r="E51" s="51"/>
      <c r="F51" s="51"/>
      <c r="G51" s="51"/>
      <c r="H51" s="51"/>
      <c r="I51" s="51">
        <v>205518.94</v>
      </c>
      <c r="J51" s="51">
        <v>415498.65</v>
      </c>
      <c r="K51" s="51">
        <v>272852.95</v>
      </c>
      <c r="L51" s="51">
        <v>350010.57</v>
      </c>
      <c r="M51" s="51">
        <v>570906.99</v>
      </c>
      <c r="N51" s="51">
        <v>593050.24</v>
      </c>
      <c r="O51" s="51">
        <v>610102.82280000031</v>
      </c>
      <c r="P51" s="51">
        <v>555775.32719999971</v>
      </c>
      <c r="Q51" s="51">
        <v>517345.32000000012</v>
      </c>
      <c r="R51" s="51">
        <v>628078.78999999992</v>
      </c>
      <c r="S51" s="51">
        <v>637645.39999999991</v>
      </c>
    </row>
    <row r="52" spans="1:19" ht="39.950000000000003" customHeight="1">
      <c r="A52" s="116" t="s">
        <v>147</v>
      </c>
      <c r="B52" s="115" t="s">
        <v>216</v>
      </c>
      <c r="C52" s="51"/>
      <c r="D52" s="51"/>
      <c r="E52" s="51"/>
      <c r="F52" s="51"/>
      <c r="G52" s="51"/>
      <c r="H52" s="51"/>
      <c r="I52" s="51">
        <v>0</v>
      </c>
      <c r="J52" s="51">
        <v>0</v>
      </c>
      <c r="K52" s="51">
        <v>0</v>
      </c>
      <c r="L52" s="51">
        <v>0</v>
      </c>
      <c r="M52" s="51">
        <v>0</v>
      </c>
      <c r="N52" s="51">
        <v>0</v>
      </c>
      <c r="O52" s="51">
        <v>0</v>
      </c>
      <c r="P52" s="51">
        <v>0</v>
      </c>
      <c r="Q52" s="51">
        <v>0</v>
      </c>
      <c r="R52" s="51">
        <v>0</v>
      </c>
      <c r="S52" s="51">
        <v>40727.199999999997</v>
      </c>
    </row>
    <row r="53" spans="1:19" ht="39.950000000000003" customHeight="1">
      <c r="A53" s="116" t="s">
        <v>148</v>
      </c>
      <c r="B53" s="115" t="s">
        <v>190</v>
      </c>
      <c r="C53" s="51"/>
      <c r="D53" s="51"/>
      <c r="E53" s="51"/>
      <c r="F53" s="51"/>
      <c r="G53" s="51"/>
      <c r="H53" s="51"/>
      <c r="I53" s="51">
        <v>0</v>
      </c>
      <c r="J53" s="51">
        <v>0</v>
      </c>
      <c r="K53" s="51">
        <v>0</v>
      </c>
      <c r="L53" s="51">
        <v>0</v>
      </c>
      <c r="M53" s="51">
        <v>0</v>
      </c>
      <c r="N53" s="51">
        <v>0</v>
      </c>
      <c r="O53" s="51">
        <v>0</v>
      </c>
      <c r="P53" s="51">
        <v>0</v>
      </c>
      <c r="Q53" s="51">
        <v>0</v>
      </c>
      <c r="R53" s="51">
        <v>27310.42</v>
      </c>
      <c r="S53" s="51">
        <v>20450.52</v>
      </c>
    </row>
    <row r="54" spans="1:19" ht="39.950000000000003" customHeight="1">
      <c r="A54" s="114" t="s">
        <v>99</v>
      </c>
      <c r="B54" s="113" t="s">
        <v>191</v>
      </c>
      <c r="C54" s="51">
        <v>1063645.31</v>
      </c>
      <c r="D54" s="51">
        <v>1050669.51</v>
      </c>
      <c r="E54" s="51">
        <v>719382.74</v>
      </c>
      <c r="F54" s="51">
        <v>479885.48</v>
      </c>
      <c r="G54" s="51">
        <v>5618.28</v>
      </c>
      <c r="H54" s="51">
        <v>68097.02</v>
      </c>
      <c r="I54" s="51">
        <v>55643.360000000001</v>
      </c>
      <c r="J54" s="51">
        <v>1013522.07</v>
      </c>
      <c r="K54" s="51">
        <v>2226396.7799999998</v>
      </c>
      <c r="L54" s="51">
        <v>2565918.7000000002</v>
      </c>
      <c r="M54" s="51">
        <v>2445236.33</v>
      </c>
      <c r="N54" s="51">
        <v>2321835.87</v>
      </c>
      <c r="O54" s="51">
        <v>2443197.1</v>
      </c>
      <c r="P54" s="51">
        <v>3039667.8</v>
      </c>
      <c r="Q54" s="51">
        <v>2198942.02</v>
      </c>
      <c r="R54" s="51">
        <v>1757921.89</v>
      </c>
      <c r="S54" s="51">
        <v>3155379.63</v>
      </c>
    </row>
    <row r="55" spans="1:19" ht="39.950000000000003" customHeight="1">
      <c r="A55" s="114" t="s">
        <v>103</v>
      </c>
      <c r="B55" s="113" t="s">
        <v>192</v>
      </c>
      <c r="C55" s="51">
        <v>1063953</v>
      </c>
      <c r="D55" s="51">
        <v>1040338.06</v>
      </c>
      <c r="E55" s="51">
        <v>714195.36</v>
      </c>
      <c r="F55" s="51">
        <v>494668.66</v>
      </c>
      <c r="G55" s="51">
        <v>58802.36</v>
      </c>
      <c r="H55" s="51">
        <v>42312.24</v>
      </c>
      <c r="I55" s="51">
        <v>262247.07</v>
      </c>
      <c r="J55" s="51">
        <v>829195</v>
      </c>
      <c r="K55" s="51">
        <v>2224838.4500000002</v>
      </c>
      <c r="L55" s="51">
        <v>2304375.5699999998</v>
      </c>
      <c r="M55" s="51">
        <v>2127726.2599999998</v>
      </c>
      <c r="N55" s="51">
        <v>2338801</v>
      </c>
      <c r="O55" s="51">
        <v>2486704.62</v>
      </c>
      <c r="P55" s="51">
        <v>3008833.43</v>
      </c>
      <c r="Q55" s="51">
        <f>2193621.3-10160.58</f>
        <v>2183460.7199999997</v>
      </c>
      <c r="R55" s="51">
        <v>1752784.32</v>
      </c>
      <c r="S55" s="51">
        <v>3069405.58</v>
      </c>
    </row>
    <row r="56" spans="1:19" ht="39.950000000000003" customHeight="1">
      <c r="A56" s="114" t="s">
        <v>145</v>
      </c>
      <c r="B56" s="113" t="s">
        <v>180</v>
      </c>
      <c r="C56" s="51">
        <v>403808.61</v>
      </c>
      <c r="D56" s="51">
        <v>361568.75</v>
      </c>
      <c r="E56" s="51">
        <v>241515</v>
      </c>
      <c r="F56" s="51">
        <v>296356.68</v>
      </c>
      <c r="G56" s="51">
        <v>126925.89</v>
      </c>
      <c r="H56" s="51">
        <v>53770.239999999998</v>
      </c>
      <c r="I56" s="51">
        <v>181387.4</v>
      </c>
      <c r="J56" s="51">
        <v>195019.51999999999</v>
      </c>
      <c r="K56" s="51">
        <v>235667.31</v>
      </c>
      <c r="L56" s="51">
        <v>322946.13</v>
      </c>
      <c r="M56" s="51">
        <v>661656.42000000004</v>
      </c>
      <c r="N56" s="51">
        <v>682774.05</v>
      </c>
      <c r="O56" s="51">
        <v>635578.25115000003</v>
      </c>
      <c r="P56" s="51">
        <v>601525.15884999989</v>
      </c>
      <c r="Q56" s="51">
        <v>430220.74000000022</v>
      </c>
      <c r="R56" s="51">
        <v>493323.46999999991</v>
      </c>
      <c r="S56" s="51">
        <v>716697.33000000007</v>
      </c>
    </row>
    <row r="57" spans="1:19" ht="39.950000000000003" customHeight="1">
      <c r="A57" s="114" t="s">
        <v>146</v>
      </c>
      <c r="B57" s="113" t="s">
        <v>181</v>
      </c>
      <c r="C57" s="51">
        <v>396982.24</v>
      </c>
      <c r="D57" s="51">
        <v>327004.3</v>
      </c>
      <c r="E57" s="51">
        <v>250524.69</v>
      </c>
      <c r="F57" s="51">
        <v>288447.17</v>
      </c>
      <c r="G57" s="51">
        <f>141518.5+45192.33</f>
        <v>186710.83000000002</v>
      </c>
      <c r="H57" s="51">
        <v>57887.61</v>
      </c>
      <c r="I57" s="51">
        <v>45226.129999999568</v>
      </c>
      <c r="J57" s="51">
        <v>190166.05000000042</v>
      </c>
      <c r="K57" s="51">
        <v>239423.17000000007</v>
      </c>
      <c r="L57" s="51">
        <v>322344.53000000009</v>
      </c>
      <c r="M57" s="51">
        <v>661588.63</v>
      </c>
      <c r="N57" s="51">
        <v>858595.5200000013</v>
      </c>
      <c r="O57" s="51">
        <v>672872.36</v>
      </c>
      <c r="P57" s="51">
        <v>382178.84</v>
      </c>
      <c r="Q57" s="51">
        <v>429485.61</v>
      </c>
      <c r="R57" s="51">
        <v>489854.31</v>
      </c>
      <c r="S57" s="51">
        <v>718198.68</v>
      </c>
    </row>
    <row r="58" spans="1:19" ht="39.950000000000003" customHeight="1">
      <c r="A58" s="117" t="s">
        <v>149</v>
      </c>
      <c r="B58" s="118" t="s">
        <v>193</v>
      </c>
      <c r="C58" s="51"/>
      <c r="D58" s="51"/>
      <c r="E58" s="51"/>
      <c r="F58" s="51"/>
      <c r="G58" s="51"/>
      <c r="H58" s="51"/>
      <c r="I58" s="51"/>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c r="D59" s="51"/>
      <c r="E59" s="51"/>
      <c r="F59" s="51"/>
      <c r="G59" s="51"/>
      <c r="H59" s="51"/>
      <c r="I59" s="51"/>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c r="D60" s="51"/>
      <c r="E60" s="51"/>
      <c r="F60" s="51"/>
      <c r="G60" s="51"/>
      <c r="H60" s="51"/>
      <c r="I60" s="51"/>
      <c r="J60" s="51">
        <v>371699.25</v>
      </c>
      <c r="K60" s="51">
        <v>362082.58999999985</v>
      </c>
      <c r="L60" s="51">
        <v>-44453.14</v>
      </c>
      <c r="M60" s="51">
        <v>72332.13</v>
      </c>
      <c r="N60" s="51">
        <v>-20000.34</v>
      </c>
      <c r="O60" s="51">
        <v>68492.972519999967</v>
      </c>
      <c r="P60" s="51">
        <v>804702.93748000008</v>
      </c>
      <c r="Q60" s="51">
        <v>792534.84000000032</v>
      </c>
      <c r="R60" s="51">
        <v>767199.96</v>
      </c>
      <c r="S60" s="51">
        <v>793394.07000000007</v>
      </c>
    </row>
    <row r="61" spans="1:19" ht="39.950000000000003" customHeight="1">
      <c r="A61" s="117" t="s">
        <v>152</v>
      </c>
      <c r="B61" s="118" t="s">
        <v>185</v>
      </c>
      <c r="C61" s="51"/>
      <c r="D61" s="51"/>
      <c r="E61" s="51"/>
      <c r="F61" s="51"/>
      <c r="G61" s="51"/>
      <c r="H61" s="51"/>
      <c r="I61" s="51"/>
      <c r="J61" s="51">
        <v>387576.05</v>
      </c>
      <c r="K61" s="51">
        <v>378905.30999999982</v>
      </c>
      <c r="L61" s="51">
        <v>-44366.670000000173</v>
      </c>
      <c r="M61" s="51">
        <v>72507.750000000975</v>
      </c>
      <c r="N61" s="51">
        <v>-54887.609999999877</v>
      </c>
      <c r="O61" s="51">
        <v>72605.440000000002</v>
      </c>
      <c r="P61" s="51">
        <v>834335.63</v>
      </c>
      <c r="Q61" s="51">
        <v>792052.76</v>
      </c>
      <c r="R61" s="51">
        <v>762615.21</v>
      </c>
      <c r="S61" s="51">
        <v>795219.44</v>
      </c>
    </row>
    <row r="62" spans="1:19" ht="39.950000000000003" customHeight="1">
      <c r="A62" s="119" t="s">
        <v>153</v>
      </c>
      <c r="B62" s="120" t="s">
        <v>195</v>
      </c>
      <c r="C62" s="51"/>
      <c r="D62" s="51"/>
      <c r="E62" s="51"/>
      <c r="F62" s="51"/>
      <c r="G62" s="51"/>
      <c r="H62" s="51"/>
      <c r="I62" s="51"/>
      <c r="J62" s="51"/>
      <c r="K62" s="51">
        <v>0</v>
      </c>
      <c r="L62" s="51">
        <v>0</v>
      </c>
      <c r="M62" s="51">
        <v>0</v>
      </c>
      <c r="N62" s="51">
        <v>0</v>
      </c>
      <c r="O62" s="51">
        <v>0</v>
      </c>
      <c r="P62" s="51">
        <v>0</v>
      </c>
      <c r="Q62" s="51">
        <v>0</v>
      </c>
      <c r="R62" s="51">
        <v>0</v>
      </c>
      <c r="S62" s="51">
        <v>0</v>
      </c>
    </row>
    <row r="63" spans="1:19" ht="39.950000000000003" customHeight="1">
      <c r="A63" s="119" t="s">
        <v>154</v>
      </c>
      <c r="B63" s="120" t="s">
        <v>196</v>
      </c>
      <c r="C63" s="51"/>
      <c r="D63" s="51"/>
      <c r="E63" s="51"/>
      <c r="F63" s="51"/>
      <c r="G63" s="51"/>
      <c r="H63" s="51"/>
      <c r="I63" s="51"/>
      <c r="J63" s="51"/>
      <c r="K63" s="51">
        <v>0</v>
      </c>
      <c r="L63" s="51">
        <v>0</v>
      </c>
      <c r="M63" s="51">
        <v>0</v>
      </c>
      <c r="N63" s="51">
        <v>0</v>
      </c>
      <c r="O63" s="51">
        <v>0</v>
      </c>
      <c r="P63" s="51">
        <v>0</v>
      </c>
      <c r="Q63" s="51">
        <v>0</v>
      </c>
      <c r="R63" s="51">
        <v>0</v>
      </c>
      <c r="S63" s="51">
        <v>0</v>
      </c>
    </row>
    <row r="64" spans="1:19" ht="39.950000000000003" customHeight="1">
      <c r="A64" s="119" t="s">
        <v>155</v>
      </c>
      <c r="B64" s="120" t="s">
        <v>183</v>
      </c>
      <c r="C64" s="51"/>
      <c r="D64" s="51"/>
      <c r="E64" s="51"/>
      <c r="F64" s="51"/>
      <c r="G64" s="51"/>
      <c r="H64" s="51"/>
      <c r="I64" s="51"/>
      <c r="J64" s="51"/>
      <c r="K64" s="51">
        <v>17613.910000000174</v>
      </c>
      <c r="L64" s="51">
        <v>11580.810000000001</v>
      </c>
      <c r="M64" s="51">
        <v>-173.92</v>
      </c>
      <c r="N64" s="51">
        <v>11760.489999999996</v>
      </c>
      <c r="O64" s="51">
        <v>21578.179999999997</v>
      </c>
      <c r="P64" s="51">
        <v>9803.3799999999974</v>
      </c>
      <c r="Q64" s="51">
        <v>13251.83999999998</v>
      </c>
      <c r="R64" s="51">
        <v>17487.169999999998</v>
      </c>
      <c r="S64" s="51">
        <v>5571.33</v>
      </c>
    </row>
    <row r="65" spans="1:19" ht="39.950000000000003" customHeight="1">
      <c r="A65" s="119" t="s">
        <v>156</v>
      </c>
      <c r="B65" s="120" t="s">
        <v>184</v>
      </c>
      <c r="C65" s="51"/>
      <c r="D65" s="51"/>
      <c r="E65" s="51"/>
      <c r="F65" s="51"/>
      <c r="G65" s="51"/>
      <c r="H65" s="51"/>
      <c r="I65" s="51"/>
      <c r="J65" s="51"/>
      <c r="K65" s="51">
        <v>17613.91000000036</v>
      </c>
      <c r="L65" s="51">
        <v>12029.24999999992</v>
      </c>
      <c r="M65" s="51">
        <v>0</v>
      </c>
      <c r="N65" s="51">
        <v>11760.489999999991</v>
      </c>
      <c r="O65" s="51">
        <v>21564.54</v>
      </c>
      <c r="P65" s="51">
        <v>9835.3799999999992</v>
      </c>
      <c r="Q65" s="51">
        <v>13310.7</v>
      </c>
      <c r="R65" s="51">
        <v>17353.43</v>
      </c>
      <c r="S65" s="51">
        <v>5631.22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939" activePane="bottomLeft" state="frozen"/>
      <selection activeCell="A3293" sqref="A3293"/>
      <selection pane="bottomLeft" activeCell="L969" sqref="L969"/>
    </sheetView>
  </sheetViews>
  <sheetFormatPr baseColWidth="10" defaultRowHeight="12.75"/>
  <cols>
    <col min="1" max="1" width="37.7109375" style="35" customWidth="1"/>
    <col min="2" max="2" width="16.7109375" style="35" bestFit="1" customWidth="1"/>
    <col min="3" max="7" width="18.28515625" style="35" hidden="1" customWidth="1"/>
    <col min="8"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v>668.02</v>
      </c>
      <c r="S4" s="37">
        <v>668.02</v>
      </c>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v>4174.2</v>
      </c>
      <c r="Q6" s="37">
        <v>4174.2</v>
      </c>
      <c r="R6" s="37">
        <v>4174.2</v>
      </c>
      <c r="S6" s="37">
        <v>4174.2</v>
      </c>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v>1234</v>
      </c>
      <c r="N9" s="37">
        <v>1288</v>
      </c>
      <c r="O9" s="37">
        <v>1288</v>
      </c>
      <c r="P9" s="37">
        <v>1288</v>
      </c>
      <c r="Q9" s="37">
        <v>1288</v>
      </c>
      <c r="R9" s="37">
        <v>1288</v>
      </c>
      <c r="S9" s="37">
        <v>1288</v>
      </c>
    </row>
    <row r="10" spans="1:19">
      <c r="B10" s="6">
        <v>2015</v>
      </c>
      <c r="C10" s="36"/>
      <c r="D10" s="36"/>
      <c r="E10" s="36"/>
      <c r="F10" s="36"/>
      <c r="G10" s="36"/>
      <c r="H10" s="36"/>
      <c r="I10" s="36"/>
      <c r="J10" s="36"/>
      <c r="K10" s="36"/>
      <c r="L10" s="37"/>
      <c r="M10" s="37">
        <v>1707.75</v>
      </c>
      <c r="N10" s="37">
        <v>1707.75</v>
      </c>
      <c r="O10" s="37">
        <v>1707.75</v>
      </c>
      <c r="P10" s="37">
        <v>1707.75</v>
      </c>
      <c r="Q10" s="37">
        <v>1707.75</v>
      </c>
      <c r="R10" s="37">
        <v>1707.75</v>
      </c>
      <c r="S10" s="37">
        <v>1707.75</v>
      </c>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v>1975</v>
      </c>
      <c r="N12" s="37">
        <v>1975</v>
      </c>
      <c r="O12" s="37">
        <v>1975</v>
      </c>
      <c r="P12" s="37">
        <v>1975</v>
      </c>
      <c r="Q12" s="37">
        <v>1975</v>
      </c>
      <c r="R12" s="37">
        <v>1975</v>
      </c>
      <c r="S12" s="37">
        <v>1975</v>
      </c>
    </row>
    <row r="13" spans="1:19">
      <c r="B13" s="6">
        <v>2012</v>
      </c>
      <c r="C13" s="36"/>
      <c r="D13" s="36"/>
      <c r="E13" s="36"/>
      <c r="F13" s="36"/>
      <c r="G13" s="36"/>
      <c r="H13" s="36"/>
      <c r="I13" s="37"/>
      <c r="J13" s="37"/>
      <c r="K13" s="37"/>
      <c r="L13" s="37"/>
      <c r="M13" s="37">
        <v>45666.05</v>
      </c>
      <c r="N13" s="37">
        <v>45666.05</v>
      </c>
      <c r="O13" s="37">
        <v>45666.05</v>
      </c>
      <c r="P13" s="37">
        <v>45666.05</v>
      </c>
      <c r="Q13" s="37">
        <v>45666.05</v>
      </c>
      <c r="R13" s="37">
        <v>45666.05</v>
      </c>
      <c r="S13" s="37">
        <v>45666.05</v>
      </c>
    </row>
    <row r="14" spans="1:19">
      <c r="B14" s="6">
        <v>2011</v>
      </c>
      <c r="C14" s="36"/>
      <c r="D14" s="36"/>
      <c r="E14" s="36"/>
      <c r="F14" s="36"/>
      <c r="G14" s="36"/>
      <c r="H14" s="37"/>
      <c r="I14" s="37"/>
      <c r="J14" s="37"/>
      <c r="K14" s="37"/>
      <c r="L14" s="37"/>
      <c r="M14" s="37">
        <v>35913.89</v>
      </c>
      <c r="N14" s="37">
        <v>35913.89</v>
      </c>
      <c r="O14" s="37">
        <v>35913.89</v>
      </c>
      <c r="P14" s="37">
        <v>35913.89</v>
      </c>
      <c r="Q14" s="37">
        <v>35913.89</v>
      </c>
      <c r="R14" s="37">
        <v>35913.89</v>
      </c>
      <c r="S14" s="37">
        <v>35913.89</v>
      </c>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v>2299.2800000000002</v>
      </c>
      <c r="D22" s="37">
        <v>2299.2800000000002</v>
      </c>
      <c r="E22" s="37">
        <v>2299.2800000000002</v>
      </c>
      <c r="F22" s="37">
        <v>2299.2800000000002</v>
      </c>
      <c r="G22" s="37">
        <v>2299.2800000000002</v>
      </c>
      <c r="H22" s="37">
        <v>2299.2800000000002</v>
      </c>
      <c r="I22" s="37">
        <v>2299.2800000000002</v>
      </c>
      <c r="J22" s="37">
        <v>2299.2800000000002</v>
      </c>
      <c r="K22" s="37">
        <v>2299.2800000000002</v>
      </c>
      <c r="L22" s="37">
        <v>2299.2800000000002</v>
      </c>
      <c r="M22" s="37">
        <v>2299.2800000000002</v>
      </c>
      <c r="N22" s="37">
        <v>2299.2800000000002</v>
      </c>
      <c r="O22" s="37">
        <v>0</v>
      </c>
      <c r="P22" s="37">
        <v>0</v>
      </c>
      <c r="Q22" s="37">
        <v>0</v>
      </c>
      <c r="R22" s="37">
        <v>0</v>
      </c>
      <c r="S22" s="37">
        <v>0</v>
      </c>
    </row>
    <row r="23" spans="2:19">
      <c r="B23" s="6">
        <v>2002</v>
      </c>
      <c r="C23" s="37">
        <v>61.87</v>
      </c>
      <c r="D23" s="37">
        <v>61.87</v>
      </c>
      <c r="E23" s="37">
        <v>61.87</v>
      </c>
      <c r="F23" s="37">
        <v>61.87</v>
      </c>
      <c r="G23" s="37">
        <v>61.87</v>
      </c>
      <c r="H23" s="37">
        <v>61.87</v>
      </c>
      <c r="I23" s="37">
        <v>61.87</v>
      </c>
      <c r="J23" s="37">
        <v>61.87</v>
      </c>
      <c r="K23" s="37">
        <v>61.87</v>
      </c>
      <c r="L23" s="37">
        <v>61.87</v>
      </c>
      <c r="M23" s="37">
        <v>61.87</v>
      </c>
      <c r="N23" s="37">
        <v>61.87</v>
      </c>
      <c r="O23" s="37">
        <v>61.87</v>
      </c>
      <c r="P23" s="37">
        <v>61.87</v>
      </c>
      <c r="Q23" s="37">
        <v>61.87</v>
      </c>
      <c r="R23" s="37">
        <v>61.87</v>
      </c>
      <c r="S23" s="37">
        <v>61.87</v>
      </c>
    </row>
    <row r="24" spans="2:19">
      <c r="B24" s="6">
        <v>2001</v>
      </c>
      <c r="C24" s="37"/>
      <c r="D24" s="37"/>
      <c r="E24" s="37"/>
      <c r="F24" s="37"/>
      <c r="G24" s="37"/>
      <c r="H24" s="37"/>
      <c r="I24" s="37"/>
      <c r="J24" s="37"/>
      <c r="K24" s="37"/>
      <c r="L24" s="37"/>
      <c r="M24" s="37"/>
      <c r="N24" s="37"/>
      <c r="O24" s="37"/>
      <c r="P24" s="37"/>
      <c r="Q24" s="37"/>
      <c r="R24" s="37"/>
      <c r="S24" s="37"/>
    </row>
    <row r="25" spans="2:19">
      <c r="B25" s="6">
        <v>2000</v>
      </c>
      <c r="C25" s="37">
        <v>568.72</v>
      </c>
      <c r="D25" s="37">
        <v>568.72</v>
      </c>
      <c r="E25" s="37">
        <v>568.72</v>
      </c>
      <c r="F25" s="37">
        <v>568.72</v>
      </c>
      <c r="G25" s="37">
        <v>568.72</v>
      </c>
      <c r="H25" s="37">
        <v>568.72</v>
      </c>
      <c r="I25" s="37">
        <v>568.72</v>
      </c>
      <c r="J25" s="37">
        <v>568.72</v>
      </c>
      <c r="K25" s="37">
        <v>568.72</v>
      </c>
      <c r="L25" s="37">
        <v>568.72</v>
      </c>
      <c r="M25" s="37">
        <v>568.72</v>
      </c>
      <c r="N25" s="37"/>
      <c r="O25" s="37"/>
      <c r="P25" s="37"/>
      <c r="Q25" s="37"/>
      <c r="R25" s="37"/>
      <c r="S25" s="37"/>
    </row>
    <row r="26" spans="2:19">
      <c r="B26" s="6">
        <v>1999</v>
      </c>
      <c r="C26" s="37">
        <v>29383.95</v>
      </c>
      <c r="D26" s="37">
        <v>29383.95</v>
      </c>
      <c r="E26" s="37">
        <v>29383.95</v>
      </c>
      <c r="F26" s="37">
        <v>29383.95</v>
      </c>
      <c r="G26" s="37">
        <v>29383.95</v>
      </c>
      <c r="H26" s="37">
        <v>29383.95</v>
      </c>
      <c r="I26" s="37">
        <v>29383.95</v>
      </c>
      <c r="J26" s="37">
        <v>29383.95</v>
      </c>
      <c r="K26" s="37">
        <v>29383.95</v>
      </c>
      <c r="L26" s="37">
        <v>29383.95</v>
      </c>
      <c r="M26" s="37">
        <v>29383.95</v>
      </c>
      <c r="N26" s="37">
        <v>32800.050000000003</v>
      </c>
      <c r="O26" s="37">
        <v>32800.050000000003</v>
      </c>
      <c r="P26" s="37">
        <v>32800.050000000003</v>
      </c>
      <c r="Q26" s="37">
        <v>32800.050000000003</v>
      </c>
      <c r="R26" s="37">
        <v>32800.050000000003</v>
      </c>
      <c r="S26" s="37">
        <v>32800.050000000003</v>
      </c>
    </row>
    <row r="27" spans="2:19">
      <c r="B27" s="6">
        <v>1998</v>
      </c>
      <c r="C27" s="37">
        <v>323.64999999999998</v>
      </c>
      <c r="D27" s="37">
        <v>323.64999999999998</v>
      </c>
      <c r="E27" s="37">
        <v>323.64999999999998</v>
      </c>
      <c r="F27" s="37">
        <v>323.64999999999998</v>
      </c>
      <c r="G27" s="37">
        <v>323.64999999999998</v>
      </c>
      <c r="H27" s="37">
        <v>323.64999999999998</v>
      </c>
      <c r="I27" s="37">
        <v>323.64999999999998</v>
      </c>
      <c r="J27" s="37">
        <v>323.64999999999998</v>
      </c>
      <c r="K27" s="37">
        <v>323.64999999999998</v>
      </c>
      <c r="L27" s="37">
        <v>323.64999999999998</v>
      </c>
      <c r="M27" s="37">
        <v>323.64999999999998</v>
      </c>
      <c r="N27" s="37">
        <v>323.64999999999998</v>
      </c>
      <c r="O27" s="37"/>
      <c r="P27" s="37"/>
      <c r="Q27" s="37"/>
      <c r="R27" s="37"/>
      <c r="S27" s="37"/>
    </row>
    <row r="28" spans="2:19">
      <c r="B28" s="6">
        <v>1997</v>
      </c>
      <c r="C28" s="37">
        <v>6104</v>
      </c>
      <c r="D28" s="37">
        <v>6104</v>
      </c>
      <c r="E28" s="37">
        <v>6104</v>
      </c>
      <c r="F28" s="37">
        <v>6104</v>
      </c>
      <c r="G28" s="37">
        <v>6104</v>
      </c>
      <c r="H28" s="37">
        <v>6104</v>
      </c>
      <c r="I28" s="37">
        <v>6104</v>
      </c>
      <c r="J28" s="37">
        <v>6104</v>
      </c>
      <c r="K28" s="37">
        <v>6104</v>
      </c>
      <c r="L28" s="37">
        <v>6104</v>
      </c>
      <c r="M28" s="37">
        <v>6104</v>
      </c>
      <c r="N28" s="37">
        <v>8545.9500000000007</v>
      </c>
      <c r="O28" s="37">
        <v>8545.9500000000007</v>
      </c>
      <c r="P28" s="37">
        <v>8545.9500000000007</v>
      </c>
      <c r="Q28" s="37">
        <v>8311.2099999999991</v>
      </c>
      <c r="R28" s="37">
        <v>8311.2099999999991</v>
      </c>
      <c r="S28" s="37">
        <v>6303.62</v>
      </c>
    </row>
    <row r="29" spans="2:19">
      <c r="B29" s="6">
        <v>1996</v>
      </c>
      <c r="C29" s="37">
        <v>277.83</v>
      </c>
      <c r="D29" s="37">
        <v>277.83</v>
      </c>
      <c r="E29" s="37">
        <v>277.83</v>
      </c>
      <c r="F29" s="37">
        <v>277.83</v>
      </c>
      <c r="G29" s="37">
        <v>277.83</v>
      </c>
      <c r="H29" s="37">
        <v>277.83</v>
      </c>
      <c r="I29" s="37">
        <v>277.83</v>
      </c>
      <c r="J29" s="37">
        <v>277.83</v>
      </c>
      <c r="K29" s="37">
        <v>277.83</v>
      </c>
      <c r="L29" s="37">
        <v>277.83</v>
      </c>
      <c r="M29" s="37">
        <v>277.83</v>
      </c>
      <c r="N29" s="37">
        <v>80798.179999999993</v>
      </c>
      <c r="O29" s="37">
        <v>80798.179999999993</v>
      </c>
      <c r="P29" s="37">
        <v>80798.179999999993</v>
      </c>
      <c r="Q29" s="37">
        <v>72339.75</v>
      </c>
      <c r="R29" s="37">
        <v>72339.75</v>
      </c>
      <c r="S29" s="37">
        <v>72426.350000000006</v>
      </c>
    </row>
    <row r="30" spans="2:19">
      <c r="B30" s="6">
        <v>1995</v>
      </c>
      <c r="C30" s="37"/>
      <c r="D30" s="37"/>
      <c r="E30" s="37"/>
      <c r="F30" s="37"/>
      <c r="G30" s="37"/>
      <c r="H30" s="37"/>
      <c r="I30" s="37"/>
      <c r="J30" s="37"/>
      <c r="K30" s="37"/>
      <c r="L30" s="37"/>
      <c r="M30" s="37"/>
      <c r="N30" s="37"/>
      <c r="O30" s="37"/>
      <c r="P30" s="37"/>
      <c r="Q30" s="37"/>
      <c r="R30" s="37"/>
      <c r="S30" s="37"/>
    </row>
    <row r="31" spans="2:19">
      <c r="B31" s="6">
        <v>1994</v>
      </c>
      <c r="C31" s="37">
        <v>3975.03</v>
      </c>
      <c r="D31" s="37">
        <v>3975.03</v>
      </c>
      <c r="E31" s="37">
        <v>3975.03</v>
      </c>
      <c r="F31" s="37">
        <v>3975.03</v>
      </c>
      <c r="G31" s="37">
        <v>3975.03</v>
      </c>
      <c r="H31" s="37">
        <v>3975.03</v>
      </c>
      <c r="I31" s="37">
        <v>3601.28</v>
      </c>
      <c r="J31" s="37">
        <v>3601.28</v>
      </c>
      <c r="K31" s="37">
        <v>3601.28</v>
      </c>
      <c r="L31" s="37">
        <v>3601.28</v>
      </c>
      <c r="M31" s="37">
        <v>3601.28</v>
      </c>
      <c r="N31" s="37">
        <v>7122.81</v>
      </c>
      <c r="O31" s="37">
        <v>7122.81</v>
      </c>
      <c r="P31" s="37">
        <v>7122.81</v>
      </c>
      <c r="Q31" s="37">
        <v>6661.47</v>
      </c>
      <c r="R31" s="37">
        <v>6661.47</v>
      </c>
      <c r="S31" s="37">
        <v>8430.56</v>
      </c>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42994.33</v>
      </c>
      <c r="D96" s="8">
        <f>SUM(D18:D95)</f>
        <v>42994.33</v>
      </c>
      <c r="E96" s="8">
        <f>SUM(E17:E95)</f>
        <v>42994.33</v>
      </c>
      <c r="F96" s="8">
        <f>SUM(F16:F95)</f>
        <v>42994.33</v>
      </c>
      <c r="G96" s="8">
        <f>SUM(G15:G95)</f>
        <v>42994.33</v>
      </c>
      <c r="H96" s="8">
        <f>SUM(H9:H95)</f>
        <v>42994.33</v>
      </c>
      <c r="I96" s="8">
        <f>SUM(I9:I95)</f>
        <v>42620.58</v>
      </c>
      <c r="J96" s="8">
        <f t="shared" ref="J96:L96" si="0">SUM(J9:J95)</f>
        <v>42620.58</v>
      </c>
      <c r="K96" s="8">
        <f>SUM(K9:K95)</f>
        <v>42620.58</v>
      </c>
      <c r="L96" s="8">
        <f t="shared" si="0"/>
        <v>42620.58</v>
      </c>
      <c r="M96" s="8">
        <f>SUM(M9:M95)</f>
        <v>129117.26999999999</v>
      </c>
      <c r="N96" s="11">
        <f>SUM(N5:N95)</f>
        <v>218502.47999999998</v>
      </c>
      <c r="O96" s="11">
        <f>SUM(O5:O95)</f>
        <v>215879.55</v>
      </c>
      <c r="P96" s="11">
        <f>SUM(P5:P95)</f>
        <v>220053.75</v>
      </c>
      <c r="Q96" s="11">
        <f>SUM(Q5:Q95)</f>
        <v>210899.24</v>
      </c>
      <c r="R96" s="11">
        <f>SUM(R3:R95)</f>
        <v>211567.26</v>
      </c>
      <c r="S96" s="11">
        <f>SUM(S3:S95)</f>
        <v>211415.36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4450.04</v>
      </c>
    </row>
    <row r="99" spans="1:19">
      <c r="A99" s="38"/>
      <c r="B99" s="6">
        <v>2021</v>
      </c>
      <c r="C99" s="36"/>
      <c r="D99" s="36"/>
      <c r="E99" s="36"/>
      <c r="F99" s="36"/>
      <c r="G99" s="36"/>
      <c r="H99" s="36"/>
      <c r="I99" s="36"/>
      <c r="J99" s="36"/>
      <c r="K99" s="36"/>
      <c r="L99" s="36"/>
      <c r="M99" s="36"/>
      <c r="N99" s="36"/>
      <c r="O99" s="36"/>
      <c r="P99" s="36"/>
      <c r="Q99" s="36"/>
      <c r="R99" s="37">
        <v>7558.24</v>
      </c>
      <c r="S99" s="37">
        <v>7443.79</v>
      </c>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v>10401.73</v>
      </c>
      <c r="R101" s="37">
        <v>6241.0379999999996</v>
      </c>
      <c r="S101" s="37">
        <v>6683.3429999999998</v>
      </c>
    </row>
    <row r="102" spans="1:19">
      <c r="A102" s="39"/>
      <c r="B102" s="6">
        <v>2018</v>
      </c>
      <c r="C102" s="36"/>
      <c r="D102" s="36"/>
      <c r="E102" s="36"/>
      <c r="F102" s="36"/>
      <c r="G102" s="36"/>
      <c r="H102" s="36"/>
      <c r="I102" s="36"/>
      <c r="J102" s="36"/>
      <c r="K102" s="36"/>
      <c r="L102" s="36"/>
      <c r="M102" s="36"/>
      <c r="N102" s="36"/>
      <c r="O102" s="37"/>
      <c r="P102" s="37"/>
      <c r="Q102" s="37">
        <v>1512.9794899999999</v>
      </c>
      <c r="R102" s="37">
        <v>1512.9794899999999</v>
      </c>
      <c r="S102" s="37">
        <v>1512.9794899999999</v>
      </c>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v>1535</v>
      </c>
      <c r="L106" s="37">
        <v>1535</v>
      </c>
      <c r="M106" s="37">
        <v>1535</v>
      </c>
      <c r="N106" s="37">
        <v>1535</v>
      </c>
      <c r="O106" s="37"/>
      <c r="P106" s="37"/>
      <c r="Q106" s="37"/>
      <c r="R106" s="37"/>
      <c r="S106" s="37"/>
    </row>
    <row r="107" spans="1:19">
      <c r="B107" s="6">
        <v>2013</v>
      </c>
      <c r="C107" s="36"/>
      <c r="D107" s="36"/>
      <c r="E107" s="36"/>
      <c r="F107" s="36"/>
      <c r="G107" s="36"/>
      <c r="H107" s="36"/>
      <c r="I107" s="36"/>
      <c r="J107" s="37">
        <v>91376.960000000006</v>
      </c>
      <c r="K107" s="37">
        <v>91376.960000000006</v>
      </c>
      <c r="L107" s="37">
        <v>91376.960000000006</v>
      </c>
      <c r="M107" s="37">
        <v>91376.960000000006</v>
      </c>
      <c r="N107" s="37">
        <v>91376.960000000006</v>
      </c>
      <c r="O107" s="37">
        <v>91376.960000000006</v>
      </c>
      <c r="P107" s="37">
        <v>91376.960000000006</v>
      </c>
      <c r="Q107" s="37">
        <v>91376.960000000006</v>
      </c>
      <c r="R107" s="37">
        <v>91376.960000000006</v>
      </c>
      <c r="S107" s="37">
        <v>91376.960000000006</v>
      </c>
    </row>
    <row r="108" spans="1:19">
      <c r="B108" s="6">
        <v>2012</v>
      </c>
      <c r="C108" s="36"/>
      <c r="D108" s="36"/>
      <c r="E108" s="36"/>
      <c r="F108" s="36"/>
      <c r="G108" s="36"/>
      <c r="H108" s="36"/>
      <c r="I108" s="37">
        <v>13749.61</v>
      </c>
      <c r="J108" s="37">
        <v>13749.61</v>
      </c>
      <c r="K108" s="37">
        <v>13749.61</v>
      </c>
      <c r="L108" s="37">
        <v>13749.61</v>
      </c>
      <c r="M108" s="37">
        <v>13749.61</v>
      </c>
      <c r="N108" s="37">
        <v>13749.61</v>
      </c>
      <c r="O108" s="37">
        <v>13749.61</v>
      </c>
      <c r="P108" s="37">
        <v>13749.61</v>
      </c>
      <c r="Q108" s="37">
        <v>13749.61</v>
      </c>
      <c r="R108" s="37">
        <v>13749.61</v>
      </c>
      <c r="S108" s="37">
        <v>13749.61</v>
      </c>
    </row>
    <row r="109" spans="1:19">
      <c r="B109" s="6">
        <v>2011</v>
      </c>
      <c r="C109" s="36"/>
      <c r="D109" s="36"/>
      <c r="E109" s="36"/>
      <c r="F109" s="36"/>
      <c r="G109" s="36"/>
      <c r="H109" s="37">
        <v>253212.86</v>
      </c>
      <c r="I109" s="37">
        <v>253212.86</v>
      </c>
      <c r="J109" s="37">
        <v>253212.86</v>
      </c>
      <c r="K109" s="37">
        <v>253212.86</v>
      </c>
      <c r="L109" s="37">
        <v>253212.86</v>
      </c>
      <c r="M109" s="37">
        <v>253212.86</v>
      </c>
      <c r="N109" s="37">
        <v>253212.86</v>
      </c>
      <c r="O109" s="37">
        <v>253212.86</v>
      </c>
      <c r="P109" s="37">
        <v>253212.86</v>
      </c>
      <c r="Q109" s="37">
        <v>253212.86</v>
      </c>
      <c r="R109" s="37">
        <v>253212.86</v>
      </c>
      <c r="S109" s="37">
        <v>253212.86</v>
      </c>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v>1564.95137</v>
      </c>
      <c r="O117" s="37">
        <v>1564.95137</v>
      </c>
      <c r="P117" s="37">
        <v>1564.95137</v>
      </c>
      <c r="Q117" s="37">
        <v>1564.95137</v>
      </c>
      <c r="R117" s="37">
        <v>1564.95137</v>
      </c>
      <c r="S117" s="37">
        <v>1564.95137</v>
      </c>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v>5387.1236699999999</v>
      </c>
      <c r="O121" s="37">
        <v>5387.1236699999999</v>
      </c>
      <c r="P121" s="37">
        <v>5387.1236699999999</v>
      </c>
      <c r="Q121" s="37">
        <v>5387.1236699999999</v>
      </c>
      <c r="R121" s="37">
        <v>5387.1236699999999</v>
      </c>
      <c r="S121" s="37">
        <v>5387.1236699999999</v>
      </c>
    </row>
    <row r="122" spans="2:19">
      <c r="B122" s="6">
        <v>1998</v>
      </c>
      <c r="C122" s="37"/>
      <c r="D122" s="37"/>
      <c r="E122" s="37"/>
      <c r="F122" s="37"/>
      <c r="G122" s="37"/>
      <c r="H122" s="37"/>
      <c r="I122" s="37"/>
      <c r="J122" s="37"/>
      <c r="K122" s="37"/>
      <c r="L122" s="37"/>
      <c r="M122" s="37"/>
      <c r="N122" s="37">
        <v>546.70482000000004</v>
      </c>
      <c r="O122" s="37">
        <v>546.70482000000004</v>
      </c>
      <c r="P122" s="37">
        <v>546.70482000000004</v>
      </c>
      <c r="Q122" s="37">
        <v>546.70482000000004</v>
      </c>
      <c r="R122" s="37">
        <v>546.70482000000004</v>
      </c>
      <c r="S122" s="37">
        <v>546.70482000000004</v>
      </c>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253212.86</v>
      </c>
      <c r="I191" s="8">
        <f>SUM(I104:I190)</f>
        <v>266962.46999999997</v>
      </c>
      <c r="J191" s="8">
        <f t="shared" ref="J191:L191" si="1">SUM(J104:J190)</f>
        <v>358339.43</v>
      </c>
      <c r="K191" s="8">
        <f>SUM(K104:K190)</f>
        <v>359874.43</v>
      </c>
      <c r="L191" s="8">
        <f t="shared" si="1"/>
        <v>359874.43</v>
      </c>
      <c r="M191" s="8">
        <f>SUM(M104:M190)</f>
        <v>359874.43</v>
      </c>
      <c r="N191" s="11">
        <f>SUM(N99:N190)</f>
        <v>367373.20986</v>
      </c>
      <c r="O191" s="11">
        <f>SUM(O99:O190)</f>
        <v>365838.20986</v>
      </c>
      <c r="P191" s="11">
        <f>SUM(P99:P190)</f>
        <v>365838.20986</v>
      </c>
      <c r="Q191" s="11">
        <f>SUM(Q99:Q190)</f>
        <v>377752.91934999998</v>
      </c>
      <c r="R191" s="11">
        <f>SUM(R98:R190)</f>
        <v>381150.46734999999</v>
      </c>
      <c r="S191" s="11">
        <f>SUM(S98:S190)</f>
        <v>385928.36235000001</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v>53249.26</v>
      </c>
      <c r="O219" s="37">
        <v>53249.26</v>
      </c>
      <c r="P219" s="37">
        <v>53249.26</v>
      </c>
      <c r="Q219" s="37">
        <v>71197.016140000007</v>
      </c>
      <c r="R219" s="37">
        <v>71197.016140000007</v>
      </c>
      <c r="S219" s="37">
        <v>71197.016140000007</v>
      </c>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53249.26</v>
      </c>
      <c r="O286" s="11">
        <f>SUM(O194:O285)</f>
        <v>53249.26</v>
      </c>
      <c r="P286" s="11">
        <f>SUM(P194:P285)</f>
        <v>53249.26</v>
      </c>
      <c r="Q286" s="11">
        <f>SUM(Q194:Q285)</f>
        <v>71197.016140000007</v>
      </c>
      <c r="R286" s="11">
        <f>SUM(R193:R285)</f>
        <v>71197.016140000007</v>
      </c>
      <c r="S286" s="11">
        <f>SUM(S193:S285)</f>
        <v>71197.016140000007</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v>696077.45</v>
      </c>
      <c r="O294" s="37">
        <v>696077.45</v>
      </c>
      <c r="P294" s="37">
        <v>696077.45</v>
      </c>
      <c r="Q294" s="37">
        <v>623207.95438000001</v>
      </c>
      <c r="R294" s="37">
        <v>632374.54125000001</v>
      </c>
      <c r="S294" s="37">
        <v>632374.54125000001</v>
      </c>
    </row>
    <row r="295" spans="1:19">
      <c r="B295" s="6">
        <v>2015</v>
      </c>
      <c r="C295" s="36"/>
      <c r="D295" s="36"/>
      <c r="E295" s="36"/>
      <c r="F295" s="36"/>
      <c r="G295" s="36"/>
      <c r="H295" s="36"/>
      <c r="I295" s="36"/>
      <c r="J295" s="36"/>
      <c r="K295" s="36"/>
      <c r="L295" s="37"/>
      <c r="M295" s="37"/>
      <c r="N295" s="37">
        <v>43343.18</v>
      </c>
      <c r="O295" s="37">
        <v>43343.18</v>
      </c>
      <c r="P295" s="37">
        <v>43343.18</v>
      </c>
      <c r="Q295" s="37">
        <v>38805.75952</v>
      </c>
      <c r="R295" s="37">
        <v>38805.75952</v>
      </c>
      <c r="S295" s="37">
        <v>38805.75952</v>
      </c>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739420.63</v>
      </c>
      <c r="O381" s="11">
        <f>SUM(O289:O380)</f>
        <v>739420.63</v>
      </c>
      <c r="P381" s="11">
        <f>SUM(P289:P380)</f>
        <v>739420.63</v>
      </c>
      <c r="Q381" s="11">
        <f>SUM(Q289:Q380)</f>
        <v>662013.71389999997</v>
      </c>
      <c r="R381" s="11">
        <f>SUM(R288:R380)</f>
        <v>671180.30076999997</v>
      </c>
      <c r="S381" s="11">
        <f>SUM(S288:S380)</f>
        <v>671180.30076999997</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26920.864779999996</v>
      </c>
    </row>
    <row r="479" spans="1:19">
      <c r="A479" s="38"/>
      <c r="B479" s="6">
        <v>2021</v>
      </c>
      <c r="C479" s="36"/>
      <c r="D479" s="36"/>
      <c r="E479" s="36"/>
      <c r="F479" s="36"/>
      <c r="G479" s="36"/>
      <c r="H479" s="36"/>
      <c r="I479" s="36"/>
      <c r="J479" s="36"/>
      <c r="K479" s="36"/>
      <c r="L479" s="36"/>
      <c r="M479" s="36"/>
      <c r="N479" s="36"/>
      <c r="O479" s="36"/>
      <c r="P479" s="36"/>
      <c r="Q479" s="36"/>
      <c r="R479" s="37">
        <v>19321.216260000001</v>
      </c>
      <c r="S479" s="37">
        <v>19303.045850000002</v>
      </c>
    </row>
    <row r="480" spans="1:19">
      <c r="B480" s="6">
        <v>2020</v>
      </c>
      <c r="C480" s="36"/>
      <c r="D480" s="36"/>
      <c r="E480" s="36"/>
      <c r="F480" s="36"/>
      <c r="G480" s="36"/>
      <c r="H480" s="36"/>
      <c r="I480" s="36"/>
      <c r="J480" s="36"/>
      <c r="K480" s="36"/>
      <c r="L480" s="36"/>
      <c r="M480" s="36"/>
      <c r="N480" s="36"/>
      <c r="O480" s="36"/>
      <c r="P480" s="36"/>
      <c r="Q480" s="37">
        <v>5885.7882300000001</v>
      </c>
      <c r="R480" s="37">
        <v>5885.7882300000001</v>
      </c>
      <c r="S480" s="37">
        <v>5885.7882300000001</v>
      </c>
    </row>
    <row r="481" spans="1:19">
      <c r="A481" s="40"/>
      <c r="B481" s="6">
        <v>2019</v>
      </c>
      <c r="C481" s="36"/>
      <c r="D481" s="36"/>
      <c r="E481" s="36"/>
      <c r="F481" s="36"/>
      <c r="G481" s="36"/>
      <c r="H481" s="36"/>
      <c r="I481" s="36"/>
      <c r="J481" s="36"/>
      <c r="K481" s="36"/>
      <c r="L481" s="36"/>
      <c r="M481" s="36"/>
      <c r="N481" s="36"/>
      <c r="O481" s="36"/>
      <c r="P481" s="37">
        <v>6249.66</v>
      </c>
      <c r="Q481" s="37">
        <v>6249.66</v>
      </c>
      <c r="R481" s="37">
        <v>6356.90499</v>
      </c>
      <c r="S481" s="37">
        <v>6319.4631600000002</v>
      </c>
    </row>
    <row r="482" spans="1:19">
      <c r="A482" s="40"/>
      <c r="B482" s="6">
        <v>2018</v>
      </c>
      <c r="C482" s="36"/>
      <c r="D482" s="36"/>
      <c r="E482" s="36"/>
      <c r="F482" s="36"/>
      <c r="G482" s="36"/>
      <c r="H482" s="36"/>
      <c r="I482" s="36"/>
      <c r="J482" s="36"/>
      <c r="K482" s="36"/>
      <c r="L482" s="36"/>
      <c r="M482" s="36"/>
      <c r="N482" s="36"/>
      <c r="O482" s="37">
        <v>10579.23</v>
      </c>
      <c r="P482" s="37">
        <v>10579.23</v>
      </c>
      <c r="Q482" s="37">
        <v>10579.23</v>
      </c>
      <c r="R482" s="37">
        <v>10762.804189999997</v>
      </c>
      <c r="S482" s="37">
        <v>10581.707280000001</v>
      </c>
    </row>
    <row r="483" spans="1:19">
      <c r="A483" s="40"/>
      <c r="B483" s="6">
        <v>2017</v>
      </c>
      <c r="C483" s="36"/>
      <c r="D483" s="36"/>
      <c r="E483" s="36"/>
      <c r="F483" s="36"/>
      <c r="G483" s="36"/>
      <c r="H483" s="36"/>
      <c r="I483" s="36"/>
      <c r="J483" s="36"/>
      <c r="K483" s="36"/>
      <c r="L483" s="36"/>
      <c r="M483" s="36"/>
      <c r="N483" s="37">
        <v>4055.23</v>
      </c>
      <c r="O483" s="37">
        <v>4055.23</v>
      </c>
      <c r="P483" s="37">
        <v>4055.23</v>
      </c>
      <c r="Q483" s="37">
        <v>4055.23</v>
      </c>
      <c r="R483" s="37">
        <v>4191.8606399999999</v>
      </c>
      <c r="S483" s="37">
        <v>1464.6774700000001</v>
      </c>
    </row>
    <row r="484" spans="1:19">
      <c r="B484" s="6">
        <v>2016</v>
      </c>
      <c r="C484" s="36"/>
      <c r="D484" s="36"/>
      <c r="E484" s="36"/>
      <c r="F484" s="36"/>
      <c r="G484" s="36"/>
      <c r="H484" s="36"/>
      <c r="I484" s="36"/>
      <c r="J484" s="36"/>
      <c r="K484" s="36"/>
      <c r="L484" s="36"/>
      <c r="M484" s="37">
        <v>753.63</v>
      </c>
      <c r="N484" s="37">
        <v>753.63</v>
      </c>
      <c r="O484" s="37">
        <v>753.63</v>
      </c>
      <c r="P484" s="37">
        <v>753.63</v>
      </c>
      <c r="Q484" s="37">
        <v>753.63</v>
      </c>
      <c r="R484" s="37">
        <v>753.63</v>
      </c>
      <c r="S484" s="37">
        <v>753.63</v>
      </c>
    </row>
    <row r="485" spans="1:19">
      <c r="B485" s="6">
        <v>2015</v>
      </c>
      <c r="C485" s="36"/>
      <c r="D485" s="36"/>
      <c r="E485" s="36"/>
      <c r="F485" s="36"/>
      <c r="G485" s="36"/>
      <c r="H485" s="36"/>
      <c r="I485" s="36"/>
      <c r="J485" s="36"/>
      <c r="K485" s="36"/>
      <c r="L485" s="37">
        <v>9229.6</v>
      </c>
      <c r="M485" s="37">
        <v>9229.6</v>
      </c>
      <c r="N485" s="37">
        <v>9229.6</v>
      </c>
      <c r="O485" s="37">
        <v>9229.6</v>
      </c>
      <c r="P485" s="37">
        <v>9229.6</v>
      </c>
      <c r="Q485" s="37">
        <v>9229.6</v>
      </c>
      <c r="R485" s="37">
        <v>9229.6</v>
      </c>
      <c r="S485" s="37">
        <v>9229.6</v>
      </c>
    </row>
    <row r="486" spans="1:19">
      <c r="B486" s="6">
        <v>2014</v>
      </c>
      <c r="C486" s="36"/>
      <c r="D486" s="36"/>
      <c r="E486" s="36"/>
      <c r="F486" s="36"/>
      <c r="G486" s="36"/>
      <c r="H486" s="36"/>
      <c r="I486" s="36"/>
      <c r="J486" s="36"/>
      <c r="K486" s="37">
        <v>5475.5</v>
      </c>
      <c r="L486" s="37">
        <v>5475.5</v>
      </c>
      <c r="M486" s="37">
        <v>5475.5</v>
      </c>
      <c r="N486" s="37">
        <v>5475.5</v>
      </c>
      <c r="O486" s="37">
        <v>5475.5</v>
      </c>
      <c r="P486" s="37">
        <v>5475.5</v>
      </c>
      <c r="Q486" s="37">
        <v>5475.5</v>
      </c>
      <c r="R486" s="37">
        <v>5475.5</v>
      </c>
      <c r="S486" s="37">
        <v>5475.5</v>
      </c>
    </row>
    <row r="487" spans="1:19">
      <c r="B487" s="6">
        <v>2013</v>
      </c>
      <c r="C487" s="36"/>
      <c r="D487" s="36"/>
      <c r="E487" s="36"/>
      <c r="F487" s="36"/>
      <c r="G487" s="36"/>
      <c r="H487" s="36"/>
      <c r="I487" s="36"/>
      <c r="J487" s="37">
        <v>3608.8100000000004</v>
      </c>
      <c r="K487" s="37">
        <v>3608.8100000000004</v>
      </c>
      <c r="L487" s="37">
        <v>3608.8100000000004</v>
      </c>
      <c r="M487" s="37">
        <v>3608.8100000000004</v>
      </c>
      <c r="N487" s="37">
        <v>3608.8100000000004</v>
      </c>
      <c r="O487" s="37">
        <v>3608.8100000000004</v>
      </c>
      <c r="P487" s="37">
        <v>3608.8100000000004</v>
      </c>
      <c r="Q487" s="37">
        <v>3608.8100000000004</v>
      </c>
      <c r="R487" s="37">
        <v>3608.8100000000004</v>
      </c>
      <c r="S487" s="37">
        <v>3608.8100000000004</v>
      </c>
    </row>
    <row r="488" spans="1:19">
      <c r="B488" s="6">
        <v>2012</v>
      </c>
      <c r="C488" s="36"/>
      <c r="D488" s="36"/>
      <c r="E488" s="36"/>
      <c r="F488" s="36"/>
      <c r="G488" s="36"/>
      <c r="H488" s="36"/>
      <c r="I488" s="37">
        <v>2591</v>
      </c>
      <c r="J488" s="37">
        <v>2591</v>
      </c>
      <c r="K488" s="37">
        <v>2591</v>
      </c>
      <c r="L488" s="37">
        <v>2591</v>
      </c>
      <c r="M488" s="37">
        <v>2591</v>
      </c>
      <c r="N488" s="37">
        <v>2591</v>
      </c>
      <c r="O488" s="37">
        <v>2591</v>
      </c>
      <c r="P488" s="37">
        <v>2591</v>
      </c>
      <c r="Q488" s="37">
        <v>2591</v>
      </c>
      <c r="R488" s="37">
        <v>2591</v>
      </c>
      <c r="S488" s="37">
        <v>2591</v>
      </c>
    </row>
    <row r="489" spans="1:19">
      <c r="B489" s="6">
        <v>2011</v>
      </c>
      <c r="C489" s="36"/>
      <c r="D489" s="36"/>
      <c r="E489" s="36"/>
      <c r="F489" s="36"/>
      <c r="G489" s="36"/>
      <c r="H489" s="37">
        <v>2811.73</v>
      </c>
      <c r="I489" s="37">
        <v>2811.73</v>
      </c>
      <c r="J489" s="37">
        <v>2811.73</v>
      </c>
      <c r="K489" s="37">
        <v>2811.73</v>
      </c>
      <c r="L489" s="37">
        <v>2811.73</v>
      </c>
      <c r="M489" s="37">
        <v>2811.73</v>
      </c>
      <c r="N489" s="37">
        <v>2811.73</v>
      </c>
      <c r="O489" s="37">
        <v>2811.73</v>
      </c>
      <c r="P489" s="37">
        <v>2811.73</v>
      </c>
      <c r="Q489" s="37">
        <v>2811.73</v>
      </c>
      <c r="R489" s="37">
        <v>2811.73</v>
      </c>
      <c r="S489" s="37">
        <v>2811.73</v>
      </c>
    </row>
    <row r="490" spans="1:19">
      <c r="B490" s="6">
        <v>2010</v>
      </c>
      <c r="C490" s="36"/>
      <c r="D490" s="36"/>
      <c r="E490" s="36"/>
      <c r="F490" s="36"/>
      <c r="G490" s="37">
        <v>2836.65</v>
      </c>
      <c r="H490" s="37">
        <v>2836.65</v>
      </c>
      <c r="I490" s="37">
        <v>2836.65</v>
      </c>
      <c r="J490" s="37">
        <v>2836.65</v>
      </c>
      <c r="K490" s="37">
        <v>2836.65</v>
      </c>
      <c r="L490" s="37">
        <v>2836.65</v>
      </c>
      <c r="M490" s="37">
        <v>2836.65</v>
      </c>
      <c r="N490" s="37">
        <v>2836.65</v>
      </c>
      <c r="O490" s="37">
        <v>2836.65</v>
      </c>
      <c r="P490" s="37">
        <v>2836.65</v>
      </c>
      <c r="Q490" s="37">
        <v>2836.65</v>
      </c>
      <c r="R490" s="37">
        <v>2836.65</v>
      </c>
      <c r="S490" s="37">
        <v>2836.65</v>
      </c>
    </row>
    <row r="491" spans="1:19">
      <c r="B491" s="6">
        <v>2009</v>
      </c>
      <c r="C491" s="36"/>
      <c r="D491" s="36"/>
      <c r="E491" s="36"/>
      <c r="F491" s="37">
        <v>879.79</v>
      </c>
      <c r="G491" s="37">
        <v>879.79</v>
      </c>
      <c r="H491" s="37">
        <v>879.79</v>
      </c>
      <c r="I491" s="37">
        <v>879.79</v>
      </c>
      <c r="J491" s="37">
        <v>879.79</v>
      </c>
      <c r="K491" s="37">
        <v>879.79</v>
      </c>
      <c r="L491" s="37">
        <v>879.79</v>
      </c>
      <c r="M491" s="37">
        <v>879.79</v>
      </c>
      <c r="N491" s="37">
        <v>879.79</v>
      </c>
      <c r="O491" s="37">
        <v>879.79</v>
      </c>
      <c r="P491" s="37">
        <v>879.79</v>
      </c>
      <c r="Q491" s="37">
        <v>879.79</v>
      </c>
      <c r="R491" s="37">
        <v>879.79</v>
      </c>
      <c r="S491" s="37">
        <v>879.79</v>
      </c>
    </row>
    <row r="492" spans="1:19">
      <c r="B492" s="6">
        <v>2008</v>
      </c>
      <c r="C492" s="36"/>
      <c r="D492" s="36"/>
      <c r="E492" s="37">
        <v>1300.8400000000001</v>
      </c>
      <c r="F492" s="37">
        <v>1300.8400000000001</v>
      </c>
      <c r="G492" s="37">
        <v>1300.8400000000001</v>
      </c>
      <c r="H492" s="37">
        <v>1300.8400000000001</v>
      </c>
      <c r="I492" s="37">
        <v>1300.8400000000001</v>
      </c>
      <c r="J492" s="37">
        <v>1300.8400000000001</v>
      </c>
      <c r="K492" s="37">
        <v>1300.8400000000001</v>
      </c>
      <c r="L492" s="37">
        <v>1300.8400000000001</v>
      </c>
      <c r="M492" s="37">
        <v>1300.8400000000001</v>
      </c>
      <c r="N492" s="37">
        <v>1300.8400000000001</v>
      </c>
      <c r="O492" s="37">
        <v>1300.8400000000001</v>
      </c>
      <c r="P492" s="37">
        <v>1300.8400000000001</v>
      </c>
      <c r="Q492" s="37">
        <v>1300.8400000000001</v>
      </c>
      <c r="R492" s="37">
        <v>1300.8400000000001</v>
      </c>
      <c r="S492" s="37">
        <v>1300.8400000000001</v>
      </c>
    </row>
    <row r="493" spans="1:19">
      <c r="B493" s="6">
        <v>2007</v>
      </c>
      <c r="C493" s="36"/>
      <c r="D493" s="37">
        <v>4792.6099999999997</v>
      </c>
      <c r="E493" s="37">
        <v>4792.6099999999997</v>
      </c>
      <c r="F493" s="37">
        <v>4792.6099999999997</v>
      </c>
      <c r="G493" s="37">
        <v>4792.6099999999997</v>
      </c>
      <c r="H493" s="37">
        <v>4792.6099999999997</v>
      </c>
      <c r="I493" s="37">
        <v>4792.6099999999997</v>
      </c>
      <c r="J493" s="37">
        <v>4792.6099999999997</v>
      </c>
      <c r="K493" s="37">
        <v>4792.6099999999997</v>
      </c>
      <c r="L493" s="37">
        <v>4792.6099999999997</v>
      </c>
      <c r="M493" s="37">
        <v>4792.6099999999997</v>
      </c>
      <c r="N493" s="37">
        <v>4792.6099999999997</v>
      </c>
      <c r="O493" s="37">
        <v>4792.6099999999997</v>
      </c>
      <c r="P493" s="37">
        <v>4792.6099999999997</v>
      </c>
      <c r="Q493" s="37">
        <v>4792.6099999999997</v>
      </c>
      <c r="R493" s="37">
        <v>4792.6099999999997</v>
      </c>
      <c r="S493" s="37">
        <v>4792.6099999999997</v>
      </c>
    </row>
    <row r="494" spans="1:19">
      <c r="B494" s="6">
        <v>2006</v>
      </c>
      <c r="C494" s="37">
        <v>4762.33</v>
      </c>
      <c r="D494" s="37">
        <v>4762.33</v>
      </c>
      <c r="E494" s="37">
        <v>4762.33</v>
      </c>
      <c r="F494" s="37">
        <v>4762.33</v>
      </c>
      <c r="G494" s="37">
        <v>4762.33</v>
      </c>
      <c r="H494" s="37">
        <v>4762.33</v>
      </c>
      <c r="I494" s="37">
        <v>4762.33</v>
      </c>
      <c r="J494" s="37">
        <v>4762.33</v>
      </c>
      <c r="K494" s="37">
        <v>4762.33</v>
      </c>
      <c r="L494" s="37">
        <v>4762.33</v>
      </c>
      <c r="M494" s="37">
        <v>4762.33</v>
      </c>
      <c r="N494" s="37">
        <v>4762.33</v>
      </c>
      <c r="O494" s="37">
        <v>4762.33</v>
      </c>
      <c r="P494" s="37">
        <v>4762.33</v>
      </c>
      <c r="Q494" s="37">
        <v>4762.33</v>
      </c>
      <c r="R494" s="37">
        <v>4762.33</v>
      </c>
      <c r="S494" s="37">
        <v>4762.33</v>
      </c>
    </row>
    <row r="495" spans="1:19">
      <c r="B495" s="6">
        <v>2005</v>
      </c>
      <c r="C495" s="37">
        <v>2173.5</v>
      </c>
      <c r="D495" s="37">
        <v>2173.5</v>
      </c>
      <c r="E495" s="37">
        <v>2173.5</v>
      </c>
      <c r="F495" s="37">
        <v>2173.5</v>
      </c>
      <c r="G495" s="37">
        <v>2173.5</v>
      </c>
      <c r="H495" s="37">
        <v>2173.5</v>
      </c>
      <c r="I495" s="37">
        <v>2173.5</v>
      </c>
      <c r="J495" s="37">
        <v>2173.5</v>
      </c>
      <c r="K495" s="37">
        <v>2173.5</v>
      </c>
      <c r="L495" s="37">
        <v>2173.5</v>
      </c>
      <c r="M495" s="37">
        <v>2173.5</v>
      </c>
      <c r="N495" s="37">
        <v>2173.5</v>
      </c>
      <c r="O495" s="37">
        <v>2173.5</v>
      </c>
      <c r="P495" s="37">
        <v>2173.5</v>
      </c>
      <c r="Q495" s="37">
        <v>2173.5</v>
      </c>
      <c r="R495" s="37">
        <v>2173.5</v>
      </c>
      <c r="S495" s="37">
        <v>2173.5</v>
      </c>
    </row>
    <row r="496" spans="1:19">
      <c r="B496" s="6">
        <v>2004</v>
      </c>
      <c r="C496" s="37">
        <v>0</v>
      </c>
      <c r="D496" s="37">
        <v>0</v>
      </c>
      <c r="E496" s="37">
        <v>0</v>
      </c>
      <c r="F496" s="37">
        <v>0</v>
      </c>
      <c r="G496" s="37"/>
      <c r="H496" s="37"/>
      <c r="I496" s="37"/>
      <c r="J496" s="37"/>
      <c r="K496" s="37"/>
      <c r="L496" s="37"/>
      <c r="M496" s="37"/>
      <c r="N496" s="37"/>
      <c r="O496" s="37"/>
      <c r="P496" s="37"/>
      <c r="Q496" s="37"/>
      <c r="R496" s="37"/>
      <c r="S496" s="37"/>
    </row>
    <row r="497" spans="2:19">
      <c r="B497" s="6">
        <v>2003</v>
      </c>
      <c r="C497" s="37">
        <v>572</v>
      </c>
      <c r="D497" s="37">
        <v>572</v>
      </c>
      <c r="E497" s="37">
        <v>572</v>
      </c>
      <c r="F497" s="37">
        <v>572</v>
      </c>
      <c r="G497" s="37">
        <v>572</v>
      </c>
      <c r="H497" s="37">
        <v>572</v>
      </c>
      <c r="I497" s="37">
        <v>572</v>
      </c>
      <c r="J497" s="37">
        <v>572</v>
      </c>
      <c r="K497" s="37">
        <v>572</v>
      </c>
      <c r="L497" s="37">
        <v>572</v>
      </c>
      <c r="M497" s="37">
        <v>572</v>
      </c>
      <c r="N497" s="37"/>
      <c r="O497" s="37"/>
      <c r="P497" s="37"/>
      <c r="Q497" s="37"/>
      <c r="R497" s="37"/>
      <c r="S497" s="37"/>
    </row>
    <row r="498" spans="2:19">
      <c r="B498" s="6">
        <v>2002</v>
      </c>
      <c r="C498" s="37">
        <v>0</v>
      </c>
      <c r="D498" s="37">
        <v>0</v>
      </c>
      <c r="E498" s="37">
        <v>0</v>
      </c>
      <c r="F498" s="37">
        <v>0</v>
      </c>
      <c r="G498" s="37"/>
      <c r="H498" s="37"/>
      <c r="I498" s="37"/>
      <c r="J498" s="37"/>
      <c r="K498" s="37"/>
      <c r="L498" s="37"/>
      <c r="M498" s="37"/>
      <c r="N498" s="37"/>
      <c r="O498" s="37"/>
      <c r="P498" s="37"/>
      <c r="Q498" s="37"/>
      <c r="R498" s="37"/>
      <c r="S498" s="37"/>
    </row>
    <row r="499" spans="2:19">
      <c r="B499" s="6">
        <v>2001</v>
      </c>
      <c r="C499" s="37">
        <v>431</v>
      </c>
      <c r="D499" s="37">
        <v>431</v>
      </c>
      <c r="E499" s="37">
        <v>431</v>
      </c>
      <c r="F499" s="37">
        <v>431</v>
      </c>
      <c r="G499" s="37">
        <v>431</v>
      </c>
      <c r="H499" s="37">
        <v>431</v>
      </c>
      <c r="I499" s="37">
        <v>431</v>
      </c>
      <c r="J499" s="37">
        <v>431</v>
      </c>
      <c r="K499" s="37">
        <v>431</v>
      </c>
      <c r="L499" s="37">
        <v>431</v>
      </c>
      <c r="M499" s="37">
        <v>431</v>
      </c>
      <c r="N499" s="37"/>
      <c r="O499" s="37"/>
      <c r="P499" s="37"/>
      <c r="Q499" s="37"/>
      <c r="R499" s="37"/>
      <c r="S499" s="37"/>
    </row>
    <row r="500" spans="2:19">
      <c r="B500" s="6">
        <v>2000</v>
      </c>
      <c r="C500" s="37">
        <v>3643</v>
      </c>
      <c r="D500" s="37">
        <v>3643</v>
      </c>
      <c r="E500" s="37">
        <v>3643</v>
      </c>
      <c r="F500" s="37">
        <v>3643</v>
      </c>
      <c r="G500" s="37">
        <v>3643</v>
      </c>
      <c r="H500" s="37">
        <v>3643</v>
      </c>
      <c r="I500" s="37">
        <v>3643</v>
      </c>
      <c r="J500" s="37">
        <v>3643</v>
      </c>
      <c r="K500" s="37">
        <v>3643</v>
      </c>
      <c r="L500" s="37">
        <v>3643</v>
      </c>
      <c r="M500" s="37">
        <v>3643</v>
      </c>
      <c r="N500" s="37"/>
      <c r="O500" s="37"/>
      <c r="P500" s="37"/>
      <c r="Q500" s="37"/>
      <c r="R500" s="37"/>
      <c r="S500" s="37"/>
    </row>
    <row r="501" spans="2:19">
      <c r="B501" s="6">
        <v>1999</v>
      </c>
      <c r="C501" s="37">
        <v>660</v>
      </c>
      <c r="D501" s="37">
        <v>660</v>
      </c>
      <c r="E501" s="37">
        <v>660</v>
      </c>
      <c r="F501" s="37">
        <v>660</v>
      </c>
      <c r="G501" s="37">
        <v>660</v>
      </c>
      <c r="H501" s="37">
        <v>660</v>
      </c>
      <c r="I501" s="37">
        <v>660</v>
      </c>
      <c r="J501" s="37">
        <v>660</v>
      </c>
      <c r="K501" s="37">
        <v>660</v>
      </c>
      <c r="L501" s="37">
        <v>660</v>
      </c>
      <c r="M501" s="37">
        <v>660</v>
      </c>
      <c r="N501" s="37"/>
      <c r="O501" s="37"/>
      <c r="P501" s="37"/>
      <c r="Q501" s="37"/>
      <c r="R501" s="37"/>
      <c r="S501" s="37"/>
    </row>
    <row r="502" spans="2:19">
      <c r="B502" s="6">
        <v>1998</v>
      </c>
      <c r="C502" s="37">
        <v>412</v>
      </c>
      <c r="D502" s="37">
        <v>412</v>
      </c>
      <c r="E502" s="37">
        <v>412</v>
      </c>
      <c r="F502" s="37">
        <v>412</v>
      </c>
      <c r="G502" s="37">
        <v>412</v>
      </c>
      <c r="H502" s="37">
        <v>412</v>
      </c>
      <c r="I502" s="37">
        <v>412</v>
      </c>
      <c r="J502" s="37">
        <v>412</v>
      </c>
      <c r="K502" s="37">
        <v>412</v>
      </c>
      <c r="L502" s="37">
        <v>412</v>
      </c>
      <c r="M502" s="37">
        <v>412</v>
      </c>
      <c r="N502" s="37"/>
      <c r="O502" s="37"/>
      <c r="P502" s="37"/>
      <c r="Q502" s="37"/>
      <c r="R502" s="37"/>
      <c r="S502" s="37"/>
    </row>
    <row r="503" spans="2:19">
      <c r="B503" s="6">
        <v>1997</v>
      </c>
      <c r="C503" s="37">
        <v>4590</v>
      </c>
      <c r="D503" s="37">
        <v>4590</v>
      </c>
      <c r="E503" s="37">
        <v>4590</v>
      </c>
      <c r="F503" s="37">
        <v>4590</v>
      </c>
      <c r="G503" s="37">
        <v>4590</v>
      </c>
      <c r="H503" s="37">
        <v>4590</v>
      </c>
      <c r="I503" s="37">
        <v>4590</v>
      </c>
      <c r="J503" s="37">
        <v>4590</v>
      </c>
      <c r="K503" s="37">
        <v>4590</v>
      </c>
      <c r="L503" s="37">
        <v>4590</v>
      </c>
      <c r="M503" s="37">
        <v>4590</v>
      </c>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17243.830000000002</v>
      </c>
      <c r="D571" s="8">
        <f>SUM(D493:D570)</f>
        <v>22036.44</v>
      </c>
      <c r="E571" s="8">
        <f>SUM(E492:E570)</f>
        <v>23337.279999999999</v>
      </c>
      <c r="F571" s="8">
        <f>SUM(F491:F570)</f>
        <v>24217.07</v>
      </c>
      <c r="G571" s="8">
        <f>SUM(G490:G570)</f>
        <v>27053.72</v>
      </c>
      <c r="H571" s="8">
        <f>SUM(H484:H570)</f>
        <v>29865.449999999997</v>
      </c>
      <c r="I571" s="8">
        <f>SUM(I484:I570)</f>
        <v>32456.449999999997</v>
      </c>
      <c r="J571" s="8">
        <f t="shared" ref="J571" si="7">SUM(J484:J570)</f>
        <v>36065.26</v>
      </c>
      <c r="K571" s="8">
        <f>SUM(K484:K570)</f>
        <v>41540.76</v>
      </c>
      <c r="L571" s="8">
        <f t="shared" ref="L571" si="8">SUM(L484:L570)</f>
        <v>50770.36</v>
      </c>
      <c r="M571" s="8">
        <f>SUM(M484:M570)</f>
        <v>51523.990000000005</v>
      </c>
      <c r="N571" s="11">
        <f>SUM(N479:N570)</f>
        <v>45271.22</v>
      </c>
      <c r="O571" s="11">
        <f>SUM(O479:O570)</f>
        <v>55850.450000000012</v>
      </c>
      <c r="P571" s="11">
        <f>SUM(P479:P570)</f>
        <v>62100.11</v>
      </c>
      <c r="Q571" s="11">
        <f>SUM(Q479:Q570)</f>
        <v>67985.898230000006</v>
      </c>
      <c r="R571" s="11">
        <f>SUM(R478:R570)</f>
        <v>87734.564309999972</v>
      </c>
      <c r="S571" s="11">
        <f>SUM(S478:S570)</f>
        <v>111691.53676999998</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16701.440000000002</v>
      </c>
    </row>
    <row r="574" spans="1:19">
      <c r="A574" s="38"/>
      <c r="B574" s="6">
        <v>2021</v>
      </c>
      <c r="C574" s="36"/>
      <c r="D574" s="36"/>
      <c r="E574" s="36"/>
      <c r="F574" s="36"/>
      <c r="G574" s="36"/>
      <c r="H574" s="36"/>
      <c r="I574" s="36"/>
      <c r="J574" s="36"/>
      <c r="K574" s="36"/>
      <c r="L574" s="36"/>
      <c r="M574" s="36"/>
      <c r="N574" s="36"/>
      <c r="O574" s="36"/>
      <c r="P574" s="36"/>
      <c r="Q574" s="36"/>
      <c r="R574" s="37">
        <v>2701.46</v>
      </c>
      <c r="S574" s="37">
        <v>3114.35268</v>
      </c>
    </row>
    <row r="575" spans="1:19">
      <c r="B575" s="6">
        <v>2020</v>
      </c>
      <c r="C575" s="36"/>
      <c r="D575" s="36"/>
      <c r="E575" s="36"/>
      <c r="F575" s="36"/>
      <c r="G575" s="36"/>
      <c r="H575" s="36"/>
      <c r="I575" s="36"/>
      <c r="J575" s="36"/>
      <c r="K575" s="36"/>
      <c r="L575" s="36"/>
      <c r="M575" s="36"/>
      <c r="N575" s="36"/>
      <c r="O575" s="36"/>
      <c r="P575" s="36"/>
      <c r="Q575" s="37">
        <v>71998.89</v>
      </c>
      <c r="R575" s="37">
        <v>71998.89</v>
      </c>
      <c r="S575" s="37">
        <v>71998.89</v>
      </c>
    </row>
    <row r="576" spans="1:19">
      <c r="A576" s="40"/>
      <c r="B576" s="6">
        <v>2019</v>
      </c>
      <c r="C576" s="36"/>
      <c r="D576" s="36"/>
      <c r="E576" s="36"/>
      <c r="F576" s="36"/>
      <c r="G576" s="36"/>
      <c r="H576" s="36"/>
      <c r="I576" s="36"/>
      <c r="J576" s="36"/>
      <c r="K576" s="36"/>
      <c r="L576" s="36"/>
      <c r="M576" s="36"/>
      <c r="N576" s="36"/>
      <c r="O576" s="36"/>
      <c r="P576" s="37">
        <v>5241.12</v>
      </c>
      <c r="Q576" s="37">
        <v>5241.12</v>
      </c>
      <c r="R576" s="37">
        <v>5241.12</v>
      </c>
      <c r="S576" s="37">
        <v>5241.1200000000008</v>
      </c>
    </row>
    <row r="577" spans="1:19">
      <c r="A577" s="40"/>
      <c r="B577" s="6">
        <v>2018</v>
      </c>
      <c r="C577" s="36"/>
      <c r="D577" s="36"/>
      <c r="E577" s="36"/>
      <c r="F577" s="36"/>
      <c r="G577" s="36"/>
      <c r="H577" s="36"/>
      <c r="I577" s="36"/>
      <c r="J577" s="36"/>
      <c r="K577" s="36"/>
      <c r="L577" s="36"/>
      <c r="M577" s="36"/>
      <c r="N577" s="36"/>
      <c r="O577" s="37">
        <v>10973.102730000001</v>
      </c>
      <c r="P577" s="37">
        <v>10973.102730000001</v>
      </c>
      <c r="Q577" s="37">
        <v>10973.102730000001</v>
      </c>
      <c r="R577" s="37">
        <v>10973.102730000001</v>
      </c>
      <c r="S577" s="37">
        <v>10985.65976</v>
      </c>
    </row>
    <row r="578" spans="1:19">
      <c r="A578" s="40"/>
      <c r="B578" s="6">
        <v>2017</v>
      </c>
      <c r="C578" s="36"/>
      <c r="D578" s="36"/>
      <c r="E578" s="36"/>
      <c r="F578" s="36"/>
      <c r="G578" s="36"/>
      <c r="H578" s="36"/>
      <c r="I578" s="36"/>
      <c r="J578" s="36"/>
      <c r="K578" s="36"/>
      <c r="L578" s="36"/>
      <c r="M578" s="36"/>
      <c r="N578" s="37">
        <v>14710.53</v>
      </c>
      <c r="O578" s="37">
        <v>14710.53</v>
      </c>
      <c r="P578" s="37">
        <v>14710.53</v>
      </c>
      <c r="Q578" s="37">
        <v>14710.53</v>
      </c>
      <c r="R578" s="37">
        <v>14710.53</v>
      </c>
      <c r="S578" s="37">
        <v>14710.53</v>
      </c>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v>6262.7999999999993</v>
      </c>
      <c r="M580" s="37">
        <v>6262.7999999999993</v>
      </c>
      <c r="N580" s="37">
        <v>6262.7999999999993</v>
      </c>
      <c r="O580" s="37">
        <v>6262.7999999999993</v>
      </c>
      <c r="P580" s="37">
        <v>6262.7999999999993</v>
      </c>
      <c r="Q580" s="37">
        <v>6262.7999999999993</v>
      </c>
      <c r="R580" s="37">
        <v>6262.7999999999993</v>
      </c>
      <c r="S580" s="37">
        <v>6262.7999999999993</v>
      </c>
    </row>
    <row r="581" spans="1:19">
      <c r="B581" s="6">
        <v>2014</v>
      </c>
      <c r="C581" s="36"/>
      <c r="D581" s="36"/>
      <c r="E581" s="36"/>
      <c r="F581" s="36"/>
      <c r="G581" s="36"/>
      <c r="H581" s="36"/>
      <c r="I581" s="36"/>
      <c r="J581" s="36"/>
      <c r="K581" s="37">
        <v>10688.74</v>
      </c>
      <c r="L581" s="37">
        <v>10688.74</v>
      </c>
      <c r="M581" s="37">
        <v>10688.74</v>
      </c>
      <c r="N581" s="37">
        <v>10688.74</v>
      </c>
      <c r="O581" s="37">
        <v>10688.74</v>
      </c>
      <c r="P581" s="37">
        <v>10688.74</v>
      </c>
      <c r="Q581" s="37">
        <v>10688.74</v>
      </c>
      <c r="R581" s="37">
        <v>10688.74</v>
      </c>
      <c r="S581" s="37">
        <v>10688.74</v>
      </c>
    </row>
    <row r="582" spans="1:19">
      <c r="B582" s="6">
        <v>2013</v>
      </c>
      <c r="C582" s="36"/>
      <c r="D582" s="36"/>
      <c r="E582" s="36"/>
      <c r="F582" s="36"/>
      <c r="G582" s="36"/>
      <c r="H582" s="36"/>
      <c r="I582" s="36"/>
      <c r="J582" s="37">
        <v>10035.11</v>
      </c>
      <c r="K582" s="37">
        <v>10035.11</v>
      </c>
      <c r="L582" s="37">
        <v>10035.11</v>
      </c>
      <c r="M582" s="37">
        <v>10035.11</v>
      </c>
      <c r="N582" s="37">
        <v>10035.11</v>
      </c>
      <c r="O582" s="37">
        <v>10035.11</v>
      </c>
      <c r="P582" s="37">
        <v>10035.11</v>
      </c>
      <c r="Q582" s="37">
        <v>10035.11</v>
      </c>
      <c r="R582" s="37">
        <v>10035.11</v>
      </c>
      <c r="S582" s="37">
        <v>10035.11</v>
      </c>
    </row>
    <row r="583" spans="1:19">
      <c r="B583" s="6">
        <v>2012</v>
      </c>
      <c r="C583" s="36"/>
      <c r="D583" s="36"/>
      <c r="E583" s="36"/>
      <c r="F583" s="36"/>
      <c r="G583" s="36"/>
      <c r="H583" s="36"/>
      <c r="I583" s="37">
        <v>29990.600000000002</v>
      </c>
      <c r="J583" s="37">
        <v>29990.600000000002</v>
      </c>
      <c r="K583" s="37">
        <v>29990.600000000002</v>
      </c>
      <c r="L583" s="37">
        <v>29990.600000000002</v>
      </c>
      <c r="M583" s="37">
        <v>29990.600000000002</v>
      </c>
      <c r="N583" s="37">
        <v>29990.600000000002</v>
      </c>
      <c r="O583" s="37">
        <v>29990.600000000002</v>
      </c>
      <c r="P583" s="37">
        <v>29990.600000000002</v>
      </c>
      <c r="Q583" s="37">
        <v>29990.600000000002</v>
      </c>
      <c r="R583" s="37">
        <v>29990.600000000002</v>
      </c>
      <c r="S583" s="37">
        <v>29990.600000000002</v>
      </c>
    </row>
    <row r="584" spans="1:19">
      <c r="B584" s="6">
        <v>2011</v>
      </c>
      <c r="C584" s="36"/>
      <c r="D584" s="36"/>
      <c r="E584" s="36"/>
      <c r="F584" s="36"/>
      <c r="G584" s="36"/>
      <c r="H584" s="37">
        <v>8789.42</v>
      </c>
      <c r="I584" s="37">
        <v>8789.42</v>
      </c>
      <c r="J584" s="37">
        <v>8789.42</v>
      </c>
      <c r="K584" s="37">
        <v>8789.42</v>
      </c>
      <c r="L584" s="37">
        <v>8789.42</v>
      </c>
      <c r="M584" s="37">
        <v>8789.42</v>
      </c>
      <c r="N584" s="37">
        <v>8789.42</v>
      </c>
      <c r="O584" s="37">
        <v>8789.42</v>
      </c>
      <c r="P584" s="37">
        <v>8789.42</v>
      </c>
      <c r="Q584" s="37">
        <v>8789.42</v>
      </c>
      <c r="R584" s="37">
        <v>8789.42</v>
      </c>
      <c r="S584" s="37">
        <v>8789.42</v>
      </c>
    </row>
    <row r="585" spans="1:19">
      <c r="B585" s="6">
        <v>2010</v>
      </c>
      <c r="C585" s="36"/>
      <c r="D585" s="36"/>
      <c r="E585" s="36"/>
      <c r="F585" s="36"/>
      <c r="G585" s="37">
        <v>22733.32</v>
      </c>
      <c r="H585" s="37">
        <v>22733.32</v>
      </c>
      <c r="I585" s="37">
        <v>22733.32</v>
      </c>
      <c r="J585" s="37">
        <v>22733.32</v>
      </c>
      <c r="K585" s="37">
        <v>22733.32</v>
      </c>
      <c r="L585" s="37">
        <v>22733.32</v>
      </c>
      <c r="M585" s="37">
        <v>22733.32</v>
      </c>
      <c r="N585" s="37">
        <v>22733.32</v>
      </c>
      <c r="O585" s="37">
        <v>21352.82</v>
      </c>
      <c r="P585" s="37">
        <v>21352.82</v>
      </c>
      <c r="Q585" s="37">
        <v>21352.82</v>
      </c>
      <c r="R585" s="37">
        <v>21352.82</v>
      </c>
      <c r="S585" s="37">
        <v>21352.82</v>
      </c>
    </row>
    <row r="586" spans="1:19">
      <c r="B586" s="6">
        <v>2009</v>
      </c>
      <c r="C586" s="36"/>
      <c r="D586" s="36"/>
      <c r="E586" s="36"/>
      <c r="F586" s="37">
        <v>18412.22</v>
      </c>
      <c r="G586" s="37">
        <v>18412.22</v>
      </c>
      <c r="H586" s="37">
        <v>18412.22</v>
      </c>
      <c r="I586" s="37">
        <v>18412.22</v>
      </c>
      <c r="J586" s="37">
        <v>18412.22</v>
      </c>
      <c r="K586" s="37">
        <v>18412.22</v>
      </c>
      <c r="L586" s="37">
        <v>18412.22</v>
      </c>
      <c r="M586" s="37">
        <v>18412.22</v>
      </c>
      <c r="N586" s="37">
        <v>18412.22</v>
      </c>
      <c r="O586" s="37">
        <v>18412.22</v>
      </c>
      <c r="P586" s="37">
        <v>18412.22</v>
      </c>
      <c r="Q586" s="37">
        <v>18412.22</v>
      </c>
      <c r="R586" s="37">
        <v>18412.22</v>
      </c>
      <c r="S586" s="37">
        <v>18412.22</v>
      </c>
    </row>
    <row r="587" spans="1:19">
      <c r="B587" s="6">
        <v>2008</v>
      </c>
      <c r="C587" s="36"/>
      <c r="D587" s="36"/>
      <c r="E587" s="37">
        <v>22479.61</v>
      </c>
      <c r="F587" s="37">
        <v>22479.61</v>
      </c>
      <c r="G587" s="37">
        <v>22479.61</v>
      </c>
      <c r="H587" s="37">
        <v>22479.61</v>
      </c>
      <c r="I587" s="37">
        <v>22479.61</v>
      </c>
      <c r="J587" s="37">
        <v>22479.61</v>
      </c>
      <c r="K587" s="37">
        <v>22479.61</v>
      </c>
      <c r="L587" s="37">
        <v>22479.61</v>
      </c>
      <c r="M587" s="37">
        <v>22479.61</v>
      </c>
      <c r="N587" s="37">
        <v>22479.61</v>
      </c>
      <c r="O587" s="37">
        <v>22479.61</v>
      </c>
      <c r="P587" s="37">
        <v>22479.61</v>
      </c>
      <c r="Q587" s="37">
        <v>22479.61</v>
      </c>
      <c r="R587" s="37">
        <v>22479.61</v>
      </c>
      <c r="S587" s="37">
        <v>22479.61</v>
      </c>
    </row>
    <row r="588" spans="1:19">
      <c r="B588" s="6">
        <v>2007</v>
      </c>
      <c r="C588" s="36"/>
      <c r="D588" s="37">
        <v>23170.970000000005</v>
      </c>
      <c r="E588" s="37">
        <v>23170.970000000005</v>
      </c>
      <c r="F588" s="37">
        <v>23170.970000000005</v>
      </c>
      <c r="G588" s="37">
        <v>23170.970000000005</v>
      </c>
      <c r="H588" s="37">
        <v>23170.970000000005</v>
      </c>
      <c r="I588" s="37">
        <v>23170.970000000005</v>
      </c>
      <c r="J588" s="37">
        <v>23170.970000000005</v>
      </c>
      <c r="K588" s="37">
        <v>23170.970000000005</v>
      </c>
      <c r="L588" s="37">
        <v>23170.970000000005</v>
      </c>
      <c r="M588" s="37">
        <v>23170.970000000005</v>
      </c>
      <c r="N588" s="37">
        <v>23170.970000000005</v>
      </c>
      <c r="O588" s="37">
        <v>22739.770000000004</v>
      </c>
      <c r="P588" s="37">
        <v>22739.770000000004</v>
      </c>
      <c r="Q588" s="37">
        <v>22739.770000000004</v>
      </c>
      <c r="R588" s="37">
        <v>22739.770000000004</v>
      </c>
      <c r="S588" s="37">
        <v>22739.770000000004</v>
      </c>
    </row>
    <row r="589" spans="1:19">
      <c r="B589" s="6">
        <v>2006</v>
      </c>
      <c r="C589" s="37">
        <v>16647.240000000002</v>
      </c>
      <c r="D589" s="37">
        <v>16647.240000000002</v>
      </c>
      <c r="E589" s="37">
        <v>16647.240000000002</v>
      </c>
      <c r="F589" s="37">
        <v>16647.240000000002</v>
      </c>
      <c r="G589" s="37">
        <v>16647.240000000002</v>
      </c>
      <c r="H589" s="37">
        <v>16647.240000000002</v>
      </c>
      <c r="I589" s="37">
        <v>16647.240000000002</v>
      </c>
      <c r="J589" s="37">
        <v>16647.240000000002</v>
      </c>
      <c r="K589" s="37">
        <v>16647.240000000002</v>
      </c>
      <c r="L589" s="37">
        <v>16647.240000000002</v>
      </c>
      <c r="M589" s="37">
        <v>16647.240000000002</v>
      </c>
      <c r="N589" s="37">
        <v>16647.240000000002</v>
      </c>
      <c r="O589" s="37">
        <v>16647.240000000002</v>
      </c>
      <c r="P589" s="37">
        <v>16647.240000000002</v>
      </c>
      <c r="Q589" s="37">
        <v>16647.240000000002</v>
      </c>
      <c r="R589" s="37">
        <v>16647.240000000002</v>
      </c>
      <c r="S589" s="37">
        <v>16647.240000000002</v>
      </c>
    </row>
    <row r="590" spans="1:19">
      <c r="B590" s="6">
        <v>2005</v>
      </c>
      <c r="C590" s="37">
        <v>6159.33</v>
      </c>
      <c r="D590" s="37">
        <v>6159.33</v>
      </c>
      <c r="E590" s="37">
        <v>6159.33</v>
      </c>
      <c r="F590" s="37">
        <v>6159.33</v>
      </c>
      <c r="G590" s="37">
        <v>6159.33</v>
      </c>
      <c r="H590" s="37">
        <v>6159.33</v>
      </c>
      <c r="I590" s="37">
        <v>6159.33</v>
      </c>
      <c r="J590" s="37">
        <v>6159.33</v>
      </c>
      <c r="K590" s="37">
        <v>6159.33</v>
      </c>
      <c r="L590" s="37">
        <v>6159.33</v>
      </c>
      <c r="M590" s="37">
        <v>6159.33</v>
      </c>
      <c r="N590" s="37">
        <v>6159.33</v>
      </c>
      <c r="O590" s="37"/>
      <c r="P590" s="37"/>
      <c r="Q590" s="37"/>
      <c r="R590" s="37"/>
      <c r="S590" s="37"/>
    </row>
    <row r="591" spans="1:19">
      <c r="B591" s="6">
        <v>2004</v>
      </c>
      <c r="C591" s="37">
        <v>9466</v>
      </c>
      <c r="D591" s="37">
        <v>9466</v>
      </c>
      <c r="E591" s="37">
        <v>9466</v>
      </c>
      <c r="F591" s="37">
        <v>9466</v>
      </c>
      <c r="G591" s="37">
        <v>9466</v>
      </c>
      <c r="H591" s="37">
        <v>9466</v>
      </c>
      <c r="I591" s="37">
        <v>9466</v>
      </c>
      <c r="J591" s="37">
        <v>9466</v>
      </c>
      <c r="K591" s="37">
        <v>9466</v>
      </c>
      <c r="L591" s="37">
        <v>9466</v>
      </c>
      <c r="M591" s="37">
        <v>9466</v>
      </c>
      <c r="N591" s="37">
        <v>9466</v>
      </c>
      <c r="O591" s="37"/>
      <c r="P591" s="37"/>
      <c r="Q591" s="37"/>
      <c r="R591" s="37"/>
      <c r="S591" s="37"/>
    </row>
    <row r="592" spans="1:19">
      <c r="B592" s="6">
        <v>2003</v>
      </c>
      <c r="C592" s="37">
        <v>6591</v>
      </c>
      <c r="D592" s="37">
        <v>6591</v>
      </c>
      <c r="E592" s="37">
        <v>6591</v>
      </c>
      <c r="F592" s="37">
        <v>6591</v>
      </c>
      <c r="G592" s="37">
        <v>6591</v>
      </c>
      <c r="H592" s="37">
        <v>6591</v>
      </c>
      <c r="I592" s="37">
        <v>6591</v>
      </c>
      <c r="J592" s="37">
        <v>6591</v>
      </c>
      <c r="K592" s="37">
        <v>6591</v>
      </c>
      <c r="L592" s="37">
        <v>6591</v>
      </c>
      <c r="M592" s="37">
        <v>6591</v>
      </c>
      <c r="N592" s="37">
        <v>6591</v>
      </c>
      <c r="O592" s="37"/>
      <c r="P592" s="37"/>
      <c r="Q592" s="37"/>
      <c r="R592" s="37"/>
      <c r="S592" s="37"/>
    </row>
    <row r="593" spans="2:19">
      <c r="B593" s="6">
        <v>2002</v>
      </c>
      <c r="C593" s="37">
        <v>17709</v>
      </c>
      <c r="D593" s="37">
        <v>17709</v>
      </c>
      <c r="E593" s="37">
        <v>17709</v>
      </c>
      <c r="F593" s="37">
        <v>17709</v>
      </c>
      <c r="G593" s="37">
        <v>17709</v>
      </c>
      <c r="H593" s="37">
        <v>17709</v>
      </c>
      <c r="I593" s="37">
        <v>17709</v>
      </c>
      <c r="J593" s="37">
        <v>17709</v>
      </c>
      <c r="K593" s="37">
        <v>17709</v>
      </c>
      <c r="L593" s="37">
        <v>17709</v>
      </c>
      <c r="M593" s="37">
        <v>17709</v>
      </c>
      <c r="N593" s="37">
        <v>17709</v>
      </c>
      <c r="O593" s="37"/>
      <c r="P593" s="37"/>
      <c r="Q593" s="37"/>
      <c r="R593" s="37"/>
      <c r="S593" s="37"/>
    </row>
    <row r="594" spans="2:19">
      <c r="B594" s="6">
        <v>2001</v>
      </c>
      <c r="C594" s="37">
        <v>17828</v>
      </c>
      <c r="D594" s="37">
        <v>17828</v>
      </c>
      <c r="E594" s="37">
        <v>17828</v>
      </c>
      <c r="F594" s="37">
        <v>17828</v>
      </c>
      <c r="G594" s="37">
        <v>17828</v>
      </c>
      <c r="H594" s="37">
        <v>17828</v>
      </c>
      <c r="I594" s="37">
        <v>17828</v>
      </c>
      <c r="J594" s="37">
        <v>17828</v>
      </c>
      <c r="K594" s="37">
        <v>17828</v>
      </c>
      <c r="L594" s="37">
        <v>17828</v>
      </c>
      <c r="M594" s="37">
        <v>17828</v>
      </c>
      <c r="N594" s="37">
        <v>17828</v>
      </c>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v>6796</v>
      </c>
      <c r="D596" s="37">
        <v>6796</v>
      </c>
      <c r="E596" s="37">
        <v>6796</v>
      </c>
      <c r="F596" s="37">
        <v>6796</v>
      </c>
      <c r="G596" s="37">
        <v>6796</v>
      </c>
      <c r="H596" s="37">
        <v>6796</v>
      </c>
      <c r="I596" s="37">
        <v>6796</v>
      </c>
      <c r="J596" s="37">
        <v>6796</v>
      </c>
      <c r="K596" s="37">
        <v>6796</v>
      </c>
      <c r="L596" s="37">
        <v>6796</v>
      </c>
      <c r="M596" s="37">
        <v>6796</v>
      </c>
      <c r="N596" s="37">
        <v>6796</v>
      </c>
      <c r="O596" s="37"/>
      <c r="P596" s="37"/>
      <c r="Q596" s="37"/>
      <c r="R596" s="37"/>
      <c r="S596" s="37"/>
    </row>
    <row r="597" spans="2:19">
      <c r="B597" s="6">
        <v>1998</v>
      </c>
      <c r="C597" s="37">
        <v>8918</v>
      </c>
      <c r="D597" s="37">
        <v>8918</v>
      </c>
      <c r="E597" s="37">
        <v>8918</v>
      </c>
      <c r="F597" s="37">
        <v>8918</v>
      </c>
      <c r="G597" s="37">
        <v>8918</v>
      </c>
      <c r="H597" s="37">
        <v>8918</v>
      </c>
      <c r="I597" s="37">
        <v>8918</v>
      </c>
      <c r="J597" s="37">
        <v>8918</v>
      </c>
      <c r="K597" s="37">
        <v>8918</v>
      </c>
      <c r="L597" s="37">
        <v>8918</v>
      </c>
      <c r="M597" s="37">
        <v>8918</v>
      </c>
      <c r="N597" s="37">
        <v>8918</v>
      </c>
      <c r="O597" s="37"/>
      <c r="P597" s="37"/>
      <c r="Q597" s="37"/>
      <c r="R597" s="37"/>
      <c r="S597" s="37"/>
    </row>
    <row r="598" spans="2:19">
      <c r="B598" s="6">
        <v>1997</v>
      </c>
      <c r="C598" s="37">
        <v>25017</v>
      </c>
      <c r="D598" s="37">
        <v>25017</v>
      </c>
      <c r="E598" s="37">
        <v>25017</v>
      </c>
      <c r="F598" s="37">
        <v>25017</v>
      </c>
      <c r="G598" s="37">
        <v>25017</v>
      </c>
      <c r="H598" s="37">
        <v>25017</v>
      </c>
      <c r="I598" s="37">
        <v>25017</v>
      </c>
      <c r="J598" s="37">
        <v>25017</v>
      </c>
      <c r="K598" s="37">
        <v>25017</v>
      </c>
      <c r="L598" s="37">
        <v>25017</v>
      </c>
      <c r="M598" s="37">
        <v>25017</v>
      </c>
      <c r="N598" s="37">
        <v>25017</v>
      </c>
      <c r="O598" s="37"/>
      <c r="P598" s="37"/>
      <c r="Q598" s="37"/>
      <c r="R598" s="37"/>
      <c r="S598" s="37"/>
    </row>
    <row r="599" spans="2:19">
      <c r="B599" s="6">
        <v>1996</v>
      </c>
      <c r="C599" s="37">
        <v>11540</v>
      </c>
      <c r="D599" s="37">
        <v>11540</v>
      </c>
      <c r="E599" s="37">
        <v>11540</v>
      </c>
      <c r="F599" s="37">
        <v>11540</v>
      </c>
      <c r="G599" s="37">
        <v>11540</v>
      </c>
      <c r="H599" s="37">
        <v>11540</v>
      </c>
      <c r="I599" s="37">
        <v>11540</v>
      </c>
      <c r="J599" s="37">
        <v>11540</v>
      </c>
      <c r="K599" s="37">
        <v>11540</v>
      </c>
      <c r="L599" s="37">
        <v>11540</v>
      </c>
      <c r="M599" s="37">
        <v>11540</v>
      </c>
      <c r="N599" s="37">
        <v>11540</v>
      </c>
      <c r="O599" s="37"/>
      <c r="P599" s="37"/>
      <c r="Q599" s="37"/>
      <c r="R599" s="37"/>
      <c r="S599" s="37"/>
    </row>
    <row r="600" spans="2:19">
      <c r="B600" s="6">
        <v>1995</v>
      </c>
      <c r="C600" s="37">
        <v>6677</v>
      </c>
      <c r="D600" s="37">
        <v>6677</v>
      </c>
      <c r="E600" s="37">
        <v>6677</v>
      </c>
      <c r="F600" s="37">
        <v>6677</v>
      </c>
      <c r="G600" s="37">
        <v>6677</v>
      </c>
      <c r="H600" s="37">
        <v>6677</v>
      </c>
      <c r="I600" s="37">
        <v>6677</v>
      </c>
      <c r="J600" s="37">
        <v>6677</v>
      </c>
      <c r="K600" s="37">
        <v>6677</v>
      </c>
      <c r="L600" s="37">
        <v>6677</v>
      </c>
      <c r="M600" s="37">
        <v>6677</v>
      </c>
      <c r="N600" s="37">
        <v>6677</v>
      </c>
      <c r="O600" s="37"/>
      <c r="P600" s="37"/>
      <c r="Q600" s="37"/>
      <c r="R600" s="37"/>
      <c r="S600" s="37"/>
    </row>
    <row r="601" spans="2:19">
      <c r="B601" s="6">
        <v>1994</v>
      </c>
      <c r="C601" s="37">
        <v>6433</v>
      </c>
      <c r="D601" s="37">
        <v>6433</v>
      </c>
      <c r="E601" s="37">
        <v>6433</v>
      </c>
      <c r="F601" s="37">
        <v>6433</v>
      </c>
      <c r="G601" s="37">
        <v>6433</v>
      </c>
      <c r="H601" s="37">
        <v>6433</v>
      </c>
      <c r="I601" s="37">
        <v>6433</v>
      </c>
      <c r="J601" s="37">
        <v>6433</v>
      </c>
      <c r="K601" s="37">
        <v>6433</v>
      </c>
      <c r="L601" s="37">
        <v>6433</v>
      </c>
      <c r="M601" s="37">
        <v>6433</v>
      </c>
      <c r="N601" s="37">
        <v>6433</v>
      </c>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139781.57</v>
      </c>
      <c r="D666" s="8">
        <f>SUM(D588:D665)</f>
        <v>162952.54</v>
      </c>
      <c r="E666" s="8">
        <f>SUM(E587:E665)</f>
        <v>185432.15000000002</v>
      </c>
      <c r="F666" s="8">
        <f>SUM(F586:F665)</f>
        <v>203844.37</v>
      </c>
      <c r="G666" s="8">
        <f>SUM(G585:G665)</f>
        <v>226577.69</v>
      </c>
      <c r="H666" s="8">
        <f>SUM(H579:H665)</f>
        <v>235367.11000000002</v>
      </c>
      <c r="I666" s="8">
        <f>SUM(I579:I665)</f>
        <v>265357.70999999996</v>
      </c>
      <c r="J666" s="8">
        <f t="shared" ref="J666" si="9">SUM(J579:J665)</f>
        <v>275392.82</v>
      </c>
      <c r="K666" s="8">
        <f>SUM(K579:K665)</f>
        <v>286081.56</v>
      </c>
      <c r="L666" s="8">
        <f t="shared" ref="L666" si="10">SUM(L579:L665)</f>
        <v>292344.36</v>
      </c>
      <c r="M666" s="8">
        <f>SUM(M579:M665)</f>
        <v>292344.36</v>
      </c>
      <c r="N666" s="11">
        <f>SUM(N574:N665)</f>
        <v>307054.88999999996</v>
      </c>
      <c r="O666" s="11">
        <f>SUM(O574:O665)</f>
        <v>193081.96273000003</v>
      </c>
      <c r="P666" s="11">
        <f>SUM(P574:P665)</f>
        <v>198323.08273000002</v>
      </c>
      <c r="Q666" s="11">
        <f>SUM(Q574:Q665)</f>
        <v>270321.97273000004</v>
      </c>
      <c r="R666" s="11">
        <f>SUM(R573:R665)</f>
        <v>273023.43273000006</v>
      </c>
      <c r="S666" s="11">
        <f>SUM(S573:S665)</f>
        <v>290150.32244000002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104708.89625999999</v>
      </c>
    </row>
    <row r="764" spans="1:19">
      <c r="A764" s="38"/>
      <c r="B764" s="6">
        <v>2021</v>
      </c>
      <c r="C764" s="36"/>
      <c r="D764" s="36"/>
      <c r="E764" s="36"/>
      <c r="F764" s="36"/>
      <c r="G764" s="36"/>
      <c r="H764" s="36"/>
      <c r="I764" s="36"/>
      <c r="J764" s="36"/>
      <c r="K764" s="36"/>
      <c r="L764" s="36"/>
      <c r="M764" s="36"/>
      <c r="N764" s="36"/>
      <c r="O764" s="36"/>
      <c r="P764" s="36"/>
      <c r="Q764" s="36"/>
      <c r="R764" s="37">
        <v>29378.243780000008</v>
      </c>
      <c r="S764" s="37">
        <v>29071.584339999994</v>
      </c>
    </row>
    <row r="765" spans="1:19">
      <c r="B765" s="6">
        <v>2020</v>
      </c>
      <c r="C765" s="36"/>
      <c r="D765" s="36"/>
      <c r="E765" s="36"/>
      <c r="F765" s="36"/>
      <c r="G765" s="36"/>
      <c r="H765" s="36"/>
      <c r="I765" s="36"/>
      <c r="J765" s="36"/>
      <c r="K765" s="36"/>
      <c r="L765" s="36"/>
      <c r="M765" s="36"/>
      <c r="N765" s="36"/>
      <c r="O765" s="36"/>
      <c r="P765" s="36"/>
      <c r="Q765" s="37">
        <v>70223.474360000007</v>
      </c>
      <c r="R765" s="37">
        <v>76238.641029999999</v>
      </c>
      <c r="S765" s="37">
        <v>78013.807719999997</v>
      </c>
    </row>
    <row r="766" spans="1:19">
      <c r="A766" s="40"/>
      <c r="B766" s="6">
        <v>2019</v>
      </c>
      <c r="C766" s="36"/>
      <c r="D766" s="36"/>
      <c r="E766" s="36"/>
      <c r="F766" s="36"/>
      <c r="G766" s="36"/>
      <c r="H766" s="36"/>
      <c r="I766" s="36"/>
      <c r="J766" s="36"/>
      <c r="K766" s="36"/>
      <c r="L766" s="36"/>
      <c r="M766" s="36"/>
      <c r="N766" s="36"/>
      <c r="O766" s="36"/>
      <c r="P766" s="37">
        <v>258225.30094093</v>
      </c>
      <c r="Q766" s="37">
        <v>257058.51981</v>
      </c>
      <c r="R766" s="37">
        <v>160993.44171000004</v>
      </c>
      <c r="S766" s="37">
        <v>165262.52623999983</v>
      </c>
    </row>
    <row r="767" spans="1:19">
      <c r="A767" s="40"/>
      <c r="B767" s="6">
        <v>2018</v>
      </c>
      <c r="C767" s="36"/>
      <c r="D767" s="36"/>
      <c r="E767" s="36"/>
      <c r="F767" s="36"/>
      <c r="G767" s="36"/>
      <c r="H767" s="36"/>
      <c r="I767" s="36"/>
      <c r="J767" s="36"/>
      <c r="K767" s="36"/>
      <c r="L767" s="36"/>
      <c r="M767" s="36"/>
      <c r="N767" s="36"/>
      <c r="O767" s="37">
        <v>567997.22057848494</v>
      </c>
      <c r="P767" s="37">
        <v>567408.39121032995</v>
      </c>
      <c r="Q767" s="37">
        <v>562552.89961000008</v>
      </c>
      <c r="R767" s="37">
        <v>342181.46767000027</v>
      </c>
      <c r="S767" s="37">
        <v>351411.19808999996</v>
      </c>
    </row>
    <row r="768" spans="1:19">
      <c r="A768" s="40"/>
      <c r="B768" s="6">
        <v>2017</v>
      </c>
      <c r="C768" s="36"/>
      <c r="D768" s="36"/>
      <c r="E768" s="36"/>
      <c r="F768" s="36"/>
      <c r="G768" s="36"/>
      <c r="H768" s="36"/>
      <c r="I768" s="36"/>
      <c r="J768" s="36"/>
      <c r="K768" s="36"/>
      <c r="L768" s="36"/>
      <c r="M768" s="36"/>
      <c r="N768" s="37">
        <v>24557.318864037985</v>
      </c>
      <c r="O768" s="37">
        <v>24005.199280584544</v>
      </c>
      <c r="P768" s="37">
        <v>23650.442640969995</v>
      </c>
      <c r="Q768" s="37">
        <v>20512.092489999995</v>
      </c>
      <c r="R768" s="37">
        <v>39078.972759999997</v>
      </c>
      <c r="S768" s="37">
        <v>36747.891490000002</v>
      </c>
    </row>
    <row r="769" spans="2:19">
      <c r="B769" s="6">
        <v>2016</v>
      </c>
      <c r="C769" s="36"/>
      <c r="D769" s="36"/>
      <c r="E769" s="36"/>
      <c r="F769" s="36"/>
      <c r="G769" s="36"/>
      <c r="H769" s="36"/>
      <c r="I769" s="36"/>
      <c r="J769" s="36"/>
      <c r="K769" s="36"/>
      <c r="L769" s="36"/>
      <c r="M769" s="37"/>
      <c r="N769" s="37">
        <v>14865.74297362898</v>
      </c>
      <c r="O769" s="37">
        <v>14531.518058288349</v>
      </c>
      <c r="P769" s="37">
        <v>14316.76655989</v>
      </c>
      <c r="Q769" s="37">
        <v>12416.97013</v>
      </c>
      <c r="R769" s="37">
        <v>18647.735049999996</v>
      </c>
      <c r="S769" s="37">
        <v>18547.63</v>
      </c>
    </row>
    <row r="770" spans="2:19">
      <c r="B770" s="6">
        <v>2015</v>
      </c>
      <c r="C770" s="36"/>
      <c r="D770" s="36"/>
      <c r="E770" s="36"/>
      <c r="F770" s="36"/>
      <c r="G770" s="36"/>
      <c r="H770" s="36"/>
      <c r="I770" s="36"/>
      <c r="J770" s="36"/>
      <c r="K770" s="36"/>
      <c r="L770" s="37"/>
      <c r="M770" s="37"/>
      <c r="N770" s="37">
        <v>15051.295930933609</v>
      </c>
      <c r="O770" s="37">
        <v>14712.899248224448</v>
      </c>
      <c r="P770" s="37">
        <v>14495.467239629999</v>
      </c>
      <c r="Q770" s="37">
        <v>12571.957709999999</v>
      </c>
      <c r="R770" s="37">
        <v>19301.710210000001</v>
      </c>
      <c r="S770" s="37">
        <v>20232.580829999999</v>
      </c>
    </row>
    <row r="771" spans="2:19">
      <c r="B771" s="6">
        <v>2014</v>
      </c>
      <c r="C771" s="36"/>
      <c r="D771" s="36"/>
      <c r="E771" s="36"/>
      <c r="F771" s="36"/>
      <c r="G771" s="36"/>
      <c r="H771" s="36"/>
      <c r="I771" s="36"/>
      <c r="J771" s="36"/>
      <c r="K771" s="37">
        <v>13417.69</v>
      </c>
      <c r="L771" s="37">
        <v>13417.69</v>
      </c>
      <c r="M771" s="37">
        <v>13417.69</v>
      </c>
      <c r="N771" s="37">
        <v>23915.06154039417</v>
      </c>
      <c r="O771" s="37">
        <v>23377.381759916101</v>
      </c>
      <c r="P771" s="37">
        <v>23031.903211740002</v>
      </c>
      <c r="Q771" s="37">
        <v>19975.631580000001</v>
      </c>
      <c r="R771" s="37">
        <v>29776.441570000003</v>
      </c>
      <c r="S771" s="37">
        <v>25381.581699999995</v>
      </c>
    </row>
    <row r="772" spans="2:19">
      <c r="B772" s="6">
        <v>2013</v>
      </c>
      <c r="C772" s="36"/>
      <c r="D772" s="36"/>
      <c r="E772" s="36"/>
      <c r="F772" s="36"/>
      <c r="G772" s="36"/>
      <c r="H772" s="36"/>
      <c r="I772" s="36"/>
      <c r="J772" s="37"/>
      <c r="K772" s="37"/>
      <c r="L772" s="37"/>
      <c r="M772" s="37"/>
      <c r="N772" s="37">
        <v>22739.154151080365</v>
      </c>
      <c r="O772" s="37">
        <v>22227.912171144053</v>
      </c>
      <c r="P772" s="37">
        <v>21899.420858270005</v>
      </c>
      <c r="Q772" s="37">
        <v>18993.426590000003</v>
      </c>
      <c r="R772" s="37">
        <v>26121.272289999997</v>
      </c>
      <c r="S772" s="37">
        <v>32121.265779999998</v>
      </c>
    </row>
    <row r="773" spans="2:19">
      <c r="B773" s="6">
        <v>2012</v>
      </c>
      <c r="C773" s="36"/>
      <c r="D773" s="36"/>
      <c r="E773" s="36"/>
      <c r="F773" s="36"/>
      <c r="G773" s="36"/>
      <c r="H773" s="36"/>
      <c r="I773" s="37"/>
      <c r="J773" s="37"/>
      <c r="K773" s="37"/>
      <c r="L773" s="37"/>
      <c r="M773" s="37"/>
      <c r="N773" s="37">
        <v>14252.236655085577</v>
      </c>
      <c r="O773" s="37">
        <v>13931.805136936049</v>
      </c>
      <c r="P773" s="37">
        <v>13725.916391070001</v>
      </c>
      <c r="Q773" s="37">
        <v>11904.52419</v>
      </c>
      <c r="R773" s="37">
        <v>18220.416970000006</v>
      </c>
      <c r="S773" s="37">
        <v>16854.92123</v>
      </c>
    </row>
    <row r="774" spans="2:19">
      <c r="B774" s="6">
        <v>2011</v>
      </c>
      <c r="C774" s="36"/>
      <c r="D774" s="36"/>
      <c r="E774" s="36"/>
      <c r="F774" s="36"/>
      <c r="G774" s="36"/>
      <c r="H774" s="37">
        <v>3510</v>
      </c>
      <c r="I774" s="37">
        <v>3510</v>
      </c>
      <c r="J774" s="37">
        <v>3510</v>
      </c>
      <c r="K774" s="37">
        <v>3510</v>
      </c>
      <c r="L774" s="37">
        <v>3510</v>
      </c>
      <c r="M774" s="37">
        <v>3510</v>
      </c>
      <c r="N774" s="37">
        <v>14881.237958989052</v>
      </c>
      <c r="O774" s="37">
        <v>14546.664671543551</v>
      </c>
      <c r="P774" s="37">
        <v>14331.689331570002</v>
      </c>
      <c r="Q774" s="37">
        <v>12429.912690000001</v>
      </c>
      <c r="R774" s="37">
        <v>19083.628690000001</v>
      </c>
      <c r="S774" s="37">
        <v>17621.492020000002</v>
      </c>
    </row>
    <row r="775" spans="2:19">
      <c r="B775" s="6">
        <v>2010</v>
      </c>
      <c r="C775" s="36"/>
      <c r="D775" s="36"/>
      <c r="E775" s="36"/>
      <c r="F775" s="36"/>
      <c r="G775" s="37">
        <v>6510.5</v>
      </c>
      <c r="H775" s="37">
        <v>6510.5</v>
      </c>
      <c r="I775" s="37">
        <v>6510.5</v>
      </c>
      <c r="J775" s="37">
        <v>6510.5</v>
      </c>
      <c r="K775" s="37">
        <v>6510.5</v>
      </c>
      <c r="L775" s="37">
        <v>6510.5</v>
      </c>
      <c r="M775" s="37">
        <v>6510.5</v>
      </c>
      <c r="N775" s="37">
        <v>17659.927734284331</v>
      </c>
      <c r="O775" s="37">
        <v>17262.881460688495</v>
      </c>
      <c r="P775" s="37">
        <v>17007.764985899998</v>
      </c>
      <c r="Q775" s="37">
        <v>14750.880299999999</v>
      </c>
      <c r="R775" s="37">
        <v>17948.067450000002</v>
      </c>
      <c r="S775" s="37">
        <v>17366.988919999996</v>
      </c>
    </row>
    <row r="776" spans="2:19">
      <c r="B776" s="6">
        <v>2009</v>
      </c>
      <c r="C776" s="36"/>
      <c r="D776" s="36"/>
      <c r="E776" s="36"/>
      <c r="F776" s="37">
        <v>4072.5</v>
      </c>
      <c r="G776" s="37">
        <v>4072.5</v>
      </c>
      <c r="H776" s="37">
        <v>4072.5</v>
      </c>
      <c r="I776" s="37">
        <v>4072.5</v>
      </c>
      <c r="J776" s="37">
        <v>4072.5</v>
      </c>
      <c r="K776" s="37">
        <v>4072.5</v>
      </c>
      <c r="L776" s="37">
        <v>4072.5</v>
      </c>
      <c r="M776" s="37">
        <v>4072.5</v>
      </c>
      <c r="N776" s="37">
        <v>24780.083821430584</v>
      </c>
      <c r="O776" s="37">
        <v>24222.955837175548</v>
      </c>
      <c r="P776" s="37">
        <v>23864.981120370001</v>
      </c>
      <c r="Q776" s="37">
        <v>20698.16229</v>
      </c>
      <c r="R776" s="37">
        <v>23964.997050000002</v>
      </c>
      <c r="S776" s="37">
        <v>23189.117139999998</v>
      </c>
    </row>
    <row r="777" spans="2:19">
      <c r="B777" s="6">
        <v>2008</v>
      </c>
      <c r="C777" s="36"/>
      <c r="D777" s="36"/>
      <c r="E777" s="37">
        <v>1715</v>
      </c>
      <c r="F777" s="37">
        <v>1715</v>
      </c>
      <c r="G777" s="37">
        <v>1715</v>
      </c>
      <c r="H777" s="37">
        <v>1715</v>
      </c>
      <c r="I777" s="37">
        <v>1715</v>
      </c>
      <c r="J777" s="37">
        <v>1715</v>
      </c>
      <c r="K777" s="37">
        <v>1715</v>
      </c>
      <c r="L777" s="37">
        <v>1715</v>
      </c>
      <c r="M777" s="37">
        <v>1715</v>
      </c>
      <c r="N777" s="37">
        <v>8845.31735404137</v>
      </c>
      <c r="O777" s="37">
        <v>8646.4490264334017</v>
      </c>
      <c r="P777" s="37">
        <v>8518.6689915600018</v>
      </c>
      <c r="Q777" s="37">
        <v>7388.2645200000006</v>
      </c>
      <c r="R777" s="37">
        <v>10437.760909999999</v>
      </c>
      <c r="S777" s="37">
        <v>10099.832689999999</v>
      </c>
    </row>
    <row r="778" spans="2:19">
      <c r="B778" s="6">
        <v>2007</v>
      </c>
      <c r="C778" s="36"/>
      <c r="D778" s="37">
        <v>4838.2999999999993</v>
      </c>
      <c r="E778" s="37">
        <v>4838.2999999999993</v>
      </c>
      <c r="F778" s="37">
        <v>4838.2999999999993</v>
      </c>
      <c r="G778" s="37">
        <v>4838.2999999999993</v>
      </c>
      <c r="H778" s="37">
        <v>4838.2999999999993</v>
      </c>
      <c r="I778" s="37">
        <v>4838.2999999999993</v>
      </c>
      <c r="J778" s="37">
        <v>4838.2999999999993</v>
      </c>
      <c r="K778" s="37">
        <v>4838.2999999999993</v>
      </c>
      <c r="L778" s="37">
        <v>4838.2999999999993</v>
      </c>
      <c r="M778" s="37">
        <v>4838.2999999999993</v>
      </c>
      <c r="N778" s="37">
        <v>1930.4772097127513</v>
      </c>
      <c r="O778" s="37">
        <v>1887.0744962978997</v>
      </c>
      <c r="P778" s="37">
        <v>1859.1866958599999</v>
      </c>
      <c r="Q778" s="37">
        <v>1612.4776199999999</v>
      </c>
      <c r="R778" s="37">
        <v>2297.8370500000001</v>
      </c>
      <c r="S778" s="37">
        <v>2223.4433399999998</v>
      </c>
    </row>
    <row r="779" spans="2:19">
      <c r="B779" s="6">
        <v>2006</v>
      </c>
      <c r="C779" s="37">
        <v>2014.02</v>
      </c>
      <c r="D779" s="37">
        <v>2014.02</v>
      </c>
      <c r="E779" s="37">
        <v>2014.02</v>
      </c>
      <c r="F779" s="37">
        <v>2014.02</v>
      </c>
      <c r="G779" s="37">
        <v>2014.02</v>
      </c>
      <c r="H779" s="37">
        <v>2014.02</v>
      </c>
      <c r="I779" s="37">
        <v>2014.02</v>
      </c>
      <c r="J779" s="37">
        <v>2014.02</v>
      </c>
      <c r="K779" s="37">
        <v>2014.02</v>
      </c>
      <c r="L779" s="37">
        <v>2014.02</v>
      </c>
      <c r="M779" s="37">
        <v>2014.02</v>
      </c>
      <c r="N779" s="37">
        <v>268.23008058586737</v>
      </c>
      <c r="O779" s="37">
        <v>262.19949226379998</v>
      </c>
      <c r="P779" s="37">
        <v>258.32462292000002</v>
      </c>
      <c r="Q779" s="37">
        <v>224.04563999999999</v>
      </c>
      <c r="R779" s="37">
        <v>206.67</v>
      </c>
      <c r="S779" s="37">
        <v>199.98</v>
      </c>
    </row>
    <row r="780" spans="2:19">
      <c r="B780" s="6">
        <v>2005</v>
      </c>
      <c r="C780" s="37">
        <v>3994.4800000000005</v>
      </c>
      <c r="D780" s="37">
        <v>3994.4800000000005</v>
      </c>
      <c r="E780" s="37">
        <v>3994.4800000000005</v>
      </c>
      <c r="F780" s="37">
        <v>3994.4800000000005</v>
      </c>
      <c r="G780" s="37">
        <v>3994.4800000000005</v>
      </c>
      <c r="H780" s="37">
        <v>3994.4800000000005</v>
      </c>
      <c r="I780" s="37">
        <v>3994.4800000000005</v>
      </c>
      <c r="J780" s="37">
        <v>3994.4800000000005</v>
      </c>
      <c r="K780" s="37">
        <v>3994.4800000000005</v>
      </c>
      <c r="L780" s="37">
        <v>3994.4800000000005</v>
      </c>
      <c r="M780" s="37">
        <v>3994.4800000000005</v>
      </c>
      <c r="N780" s="37">
        <v>335.35623688396822</v>
      </c>
      <c r="O780" s="37">
        <v>327.81645834209996</v>
      </c>
      <c r="P780" s="37">
        <v>322.97188014</v>
      </c>
      <c r="Q780" s="37">
        <v>280.11437999999998</v>
      </c>
      <c r="R780" s="37">
        <v>430.05923999999999</v>
      </c>
      <c r="S780" s="37">
        <v>422.55</v>
      </c>
    </row>
    <row r="781" spans="2:19">
      <c r="B781" s="6">
        <v>2004</v>
      </c>
      <c r="C781" s="37">
        <v>8117</v>
      </c>
      <c r="D781" s="37">
        <v>8117</v>
      </c>
      <c r="E781" s="37">
        <v>8117</v>
      </c>
      <c r="F781" s="37">
        <v>8117</v>
      </c>
      <c r="G781" s="37">
        <v>8117</v>
      </c>
      <c r="H781" s="37">
        <v>8117</v>
      </c>
      <c r="I781" s="37">
        <v>8117</v>
      </c>
      <c r="J781" s="37">
        <v>8117</v>
      </c>
      <c r="K781" s="37">
        <v>8117</v>
      </c>
      <c r="L781" s="37">
        <v>8117</v>
      </c>
      <c r="M781" s="37">
        <v>8117</v>
      </c>
      <c r="N781" s="37">
        <v>154.43134117661248</v>
      </c>
      <c r="O781" s="37">
        <v>150.95927778749999</v>
      </c>
      <c r="P781" s="37">
        <v>148.7283525</v>
      </c>
      <c r="Q781" s="37">
        <v>128.99250000000001</v>
      </c>
      <c r="R781" s="37">
        <v>198.04202000000001</v>
      </c>
      <c r="S781" s="37">
        <v>191.50663334000001</v>
      </c>
    </row>
    <row r="782" spans="2:19">
      <c r="B782" s="6">
        <v>2003</v>
      </c>
      <c r="C782" s="37">
        <v>9148</v>
      </c>
      <c r="D782" s="37">
        <v>9148</v>
      </c>
      <c r="E782" s="37">
        <v>9148</v>
      </c>
      <c r="F782" s="37">
        <v>9148</v>
      </c>
      <c r="G782" s="37">
        <v>9148</v>
      </c>
      <c r="H782" s="37">
        <v>9148</v>
      </c>
      <c r="I782" s="37">
        <v>9148</v>
      </c>
      <c r="J782" s="37">
        <v>9148</v>
      </c>
      <c r="K782" s="37">
        <v>9148</v>
      </c>
      <c r="L782" s="37">
        <v>9148</v>
      </c>
      <c r="M782" s="37">
        <v>9148</v>
      </c>
      <c r="N782" s="37">
        <v>0</v>
      </c>
      <c r="O782" s="37">
        <v>0</v>
      </c>
      <c r="P782" s="37">
        <v>0</v>
      </c>
      <c r="Q782" s="37">
        <v>0</v>
      </c>
      <c r="R782" s="37">
        <v>0</v>
      </c>
      <c r="S782" s="37">
        <v>0</v>
      </c>
    </row>
    <row r="783" spans="2:19">
      <c r="B783" s="6">
        <v>2002</v>
      </c>
      <c r="C783" s="37">
        <v>11598</v>
      </c>
      <c r="D783" s="37">
        <v>11598</v>
      </c>
      <c r="E783" s="37">
        <v>11598</v>
      </c>
      <c r="F783" s="37">
        <v>11598</v>
      </c>
      <c r="G783" s="37">
        <v>11598</v>
      </c>
      <c r="H783" s="37">
        <v>11598</v>
      </c>
      <c r="I783" s="37">
        <v>11598</v>
      </c>
      <c r="J783" s="37">
        <v>11598</v>
      </c>
      <c r="K783" s="37">
        <v>11598</v>
      </c>
      <c r="L783" s="37">
        <v>11598</v>
      </c>
      <c r="M783" s="37">
        <v>11598</v>
      </c>
      <c r="N783" s="37">
        <v>316.13811442643424</v>
      </c>
      <c r="O783" s="37">
        <v>309.03041488409997</v>
      </c>
      <c r="P783" s="37">
        <v>304.46346294</v>
      </c>
      <c r="Q783" s="37">
        <v>264.06198000000001</v>
      </c>
      <c r="R783" s="37">
        <v>405.41401000000002</v>
      </c>
      <c r="S783" s="37">
        <v>392.03534767000002</v>
      </c>
    </row>
    <row r="784" spans="2:19">
      <c r="B784" s="6">
        <v>2001</v>
      </c>
      <c r="C784" s="37">
        <v>1996</v>
      </c>
      <c r="D784" s="37">
        <v>1996</v>
      </c>
      <c r="E784" s="37">
        <v>1996</v>
      </c>
      <c r="F784" s="37">
        <v>1996</v>
      </c>
      <c r="G784" s="37">
        <v>1996</v>
      </c>
      <c r="H784" s="37">
        <v>1996</v>
      </c>
      <c r="I784" s="37">
        <v>1996</v>
      </c>
      <c r="J784" s="37">
        <v>1996</v>
      </c>
      <c r="K784" s="37">
        <v>1996</v>
      </c>
      <c r="L784" s="37">
        <v>1996</v>
      </c>
      <c r="M784" s="37">
        <v>1996</v>
      </c>
      <c r="N784" s="37">
        <v>335.35623688396822</v>
      </c>
      <c r="O784" s="37">
        <v>327.81645834209996</v>
      </c>
      <c r="P784" s="37">
        <v>322.97188014</v>
      </c>
      <c r="Q784" s="37">
        <v>280.11437999999998</v>
      </c>
      <c r="R784" s="37">
        <v>430.05923999999999</v>
      </c>
      <c r="S784" s="37">
        <v>415.86728507999999</v>
      </c>
    </row>
    <row r="785" spans="2:19">
      <c r="B785" s="6">
        <v>2000</v>
      </c>
      <c r="C785" s="37">
        <v>8140</v>
      </c>
      <c r="D785" s="37">
        <v>8140</v>
      </c>
      <c r="E785" s="37">
        <v>8140</v>
      </c>
      <c r="F785" s="37">
        <v>8140</v>
      </c>
      <c r="G785" s="37">
        <v>8140</v>
      </c>
      <c r="H785" s="37">
        <v>8140</v>
      </c>
      <c r="I785" s="37">
        <v>8140</v>
      </c>
      <c r="J785" s="37">
        <v>8140</v>
      </c>
      <c r="K785" s="37">
        <v>8140</v>
      </c>
      <c r="L785" s="37">
        <v>8140</v>
      </c>
      <c r="M785" s="37">
        <v>8140</v>
      </c>
      <c r="N785" s="37">
        <v>1056.1731013447613</v>
      </c>
      <c r="O785" s="37">
        <v>1032.4272740418</v>
      </c>
      <c r="P785" s="37">
        <v>1017.1697281200002</v>
      </c>
      <c r="Q785" s="37">
        <v>882.19404000000009</v>
      </c>
      <c r="R785" s="37">
        <v>1354.4313500000001</v>
      </c>
      <c r="S785" s="37">
        <v>1309.73511545</v>
      </c>
    </row>
    <row r="786" spans="2:19">
      <c r="B786" s="6">
        <v>1999</v>
      </c>
      <c r="C786" s="37">
        <v>17330</v>
      </c>
      <c r="D786" s="37">
        <v>17330</v>
      </c>
      <c r="E786" s="37">
        <v>17330</v>
      </c>
      <c r="F786" s="37">
        <v>17330</v>
      </c>
      <c r="G786" s="37">
        <v>17330</v>
      </c>
      <c r="H786" s="37">
        <v>17330</v>
      </c>
      <c r="I786" s="37">
        <v>17330</v>
      </c>
      <c r="J786" s="37">
        <v>17330</v>
      </c>
      <c r="K786" s="37">
        <v>17330</v>
      </c>
      <c r="L786" s="37">
        <v>17330</v>
      </c>
      <c r="M786" s="37">
        <v>17330</v>
      </c>
      <c r="N786" s="37">
        <v>771.47034436672186</v>
      </c>
      <c r="O786" s="37">
        <v>754.1254588139999</v>
      </c>
      <c r="P786" s="37">
        <v>742.98074759999997</v>
      </c>
      <c r="Q786" s="37">
        <v>644.38919999999996</v>
      </c>
      <c r="R786" s="37">
        <v>989.32988999999998</v>
      </c>
      <c r="S786" s="37">
        <v>956.68200362999994</v>
      </c>
    </row>
    <row r="787" spans="2:19">
      <c r="B787" s="6">
        <v>1998</v>
      </c>
      <c r="C787" s="37"/>
      <c r="D787" s="37"/>
      <c r="E787" s="37"/>
      <c r="F787" s="37"/>
      <c r="G787" s="37"/>
      <c r="H787" s="37"/>
      <c r="I787" s="37"/>
      <c r="J787" s="37"/>
      <c r="K787" s="37"/>
      <c r="L787" s="37"/>
      <c r="M787" s="37"/>
      <c r="N787" s="37">
        <v>882.82899854849677</v>
      </c>
      <c r="O787" s="37">
        <v>862.98044823899988</v>
      </c>
      <c r="P787" s="37">
        <v>850.2270426</v>
      </c>
      <c r="Q787" s="37">
        <v>737.40419999999995</v>
      </c>
      <c r="R787" s="37">
        <v>1132.1357</v>
      </c>
      <c r="S787" s="37">
        <v>1094.7752218999999</v>
      </c>
    </row>
    <row r="788" spans="2:19">
      <c r="B788" s="6">
        <v>1997</v>
      </c>
      <c r="C788" s="37"/>
      <c r="D788" s="37"/>
      <c r="E788" s="37"/>
      <c r="F788" s="37"/>
      <c r="G788" s="37"/>
      <c r="H788" s="37"/>
      <c r="I788" s="37"/>
      <c r="J788" s="37"/>
      <c r="K788" s="37"/>
      <c r="L788" s="37"/>
      <c r="M788" s="37"/>
      <c r="N788" s="37">
        <v>8328.8814099941246</v>
      </c>
      <c r="O788" s="37">
        <v>8141.6240566902488</v>
      </c>
      <c r="P788" s="37">
        <v>8021.30448935</v>
      </c>
      <c r="Q788" s="37">
        <v>6956.8989499999998</v>
      </c>
      <c r="R788" s="37">
        <v>8903.5698899999988</v>
      </c>
      <c r="S788" s="37">
        <v>8609.7520836299991</v>
      </c>
    </row>
    <row r="789" spans="2:19">
      <c r="B789" s="6">
        <v>1996</v>
      </c>
      <c r="C789" s="37"/>
      <c r="D789" s="37"/>
      <c r="E789" s="37"/>
      <c r="F789" s="37"/>
      <c r="G789" s="37"/>
      <c r="H789" s="37"/>
      <c r="I789" s="37"/>
      <c r="J789" s="37"/>
      <c r="K789" s="37"/>
      <c r="L789" s="37"/>
      <c r="M789" s="37"/>
      <c r="N789" s="37">
        <v>10220.787903964114</v>
      </c>
      <c r="O789" s="37">
        <v>9990.9950185377475</v>
      </c>
      <c r="P789" s="37">
        <v>9843.3448458499988</v>
      </c>
      <c r="Q789" s="37">
        <v>8537.1594499999992</v>
      </c>
      <c r="R789" s="37">
        <v>11329.74178</v>
      </c>
      <c r="S789" s="37">
        <v>10955.86030126</v>
      </c>
    </row>
    <row r="790" spans="2:19">
      <c r="B790" s="6">
        <v>1995</v>
      </c>
      <c r="C790" s="37"/>
      <c r="D790" s="37"/>
      <c r="E790" s="37"/>
      <c r="F790" s="37"/>
      <c r="G790" s="37"/>
      <c r="H790" s="37"/>
      <c r="I790" s="37"/>
      <c r="J790" s="37"/>
      <c r="K790" s="37"/>
      <c r="L790" s="37"/>
      <c r="M790" s="37"/>
      <c r="N790" s="37">
        <v>90.907882470404985</v>
      </c>
      <c r="O790" s="37">
        <v>88.864010234999995</v>
      </c>
      <c r="P790" s="37">
        <v>87.55074900000001</v>
      </c>
      <c r="Q790" s="37">
        <v>75.933000000000007</v>
      </c>
      <c r="R790" s="37">
        <v>116.57984</v>
      </c>
      <c r="S790" s="37">
        <v>112.73270528</v>
      </c>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62337.5</v>
      </c>
      <c r="D856" s="8">
        <f>SUM(D778:D855)</f>
        <v>67175.8</v>
      </c>
      <c r="E856" s="8">
        <f>SUM(E777:E855)</f>
        <v>68890.8</v>
      </c>
      <c r="F856" s="8">
        <f>SUM(F776:F855)</f>
        <v>72963.3</v>
      </c>
      <c r="G856" s="8">
        <f>SUM(G775:G855)</f>
        <v>79473.8</v>
      </c>
      <c r="H856" s="8">
        <f>SUM(H769:H855)</f>
        <v>82983.8</v>
      </c>
      <c r="I856" s="8">
        <f>SUM(I769:I855)</f>
        <v>82983.8</v>
      </c>
      <c r="J856" s="8">
        <f t="shared" ref="J856" si="13">SUM(J769:J855)</f>
        <v>82983.8</v>
      </c>
      <c r="K856" s="8">
        <f>SUM(K769:K855)</f>
        <v>96401.49</v>
      </c>
      <c r="L856" s="8">
        <f t="shared" ref="L856" si="14">SUM(L769:L855)</f>
        <v>96401.49</v>
      </c>
      <c r="M856" s="8">
        <f>SUM(M769:M855)</f>
        <v>96401.49</v>
      </c>
      <c r="N856" s="11">
        <f>SUM(N764:N855)</f>
        <v>206238.41584426424</v>
      </c>
      <c r="O856" s="11">
        <f>SUM(O764:O855)</f>
        <v>769598.80009389482</v>
      </c>
      <c r="P856" s="11">
        <f>SUM(P764:P855)</f>
        <v>1024255.93797925</v>
      </c>
      <c r="Q856" s="11">
        <f>SUM(Q764:Q855)</f>
        <v>1062100.5016100002</v>
      </c>
      <c r="R856" s="11">
        <f>SUM(R763:R855)</f>
        <v>859166.66715000046</v>
      </c>
      <c r="S856" s="11">
        <f>SUM(S763:S855)</f>
        <v>973516.23448723962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48359.61275</v>
      </c>
    </row>
    <row r="859" spans="1:19">
      <c r="A859" s="38"/>
      <c r="B859" s="6">
        <v>2021</v>
      </c>
      <c r="C859" s="36"/>
      <c r="D859" s="36"/>
      <c r="E859" s="36"/>
      <c r="F859" s="36"/>
      <c r="G859" s="36"/>
      <c r="H859" s="36"/>
      <c r="I859" s="36"/>
      <c r="J859" s="36"/>
      <c r="K859" s="36"/>
      <c r="L859" s="36"/>
      <c r="M859" s="36"/>
      <c r="N859" s="36"/>
      <c r="O859" s="36"/>
      <c r="P859" s="36"/>
      <c r="Q859" s="36"/>
      <c r="R859" s="37">
        <v>9875.9862199999989</v>
      </c>
      <c r="S859" s="37">
        <v>9556.24575</v>
      </c>
    </row>
    <row r="860" spans="1:19">
      <c r="B860" s="6">
        <v>2020</v>
      </c>
      <c r="C860" s="36"/>
      <c r="D860" s="36"/>
      <c r="E860" s="36"/>
      <c r="F860" s="36"/>
      <c r="G860" s="36"/>
      <c r="H860" s="36"/>
      <c r="I860" s="36"/>
      <c r="J860" s="36"/>
      <c r="K860" s="36"/>
      <c r="L860" s="36"/>
      <c r="M860" s="36"/>
      <c r="N860" s="36"/>
      <c r="O860" s="36"/>
      <c r="P860" s="36"/>
      <c r="Q860" s="37">
        <v>82989.528149999998</v>
      </c>
      <c r="R860" s="37">
        <v>83574.550069999998</v>
      </c>
      <c r="S860" s="37">
        <v>85617.461389999997</v>
      </c>
    </row>
    <row r="861" spans="1:19">
      <c r="A861" s="40"/>
      <c r="B861" s="6">
        <v>2019</v>
      </c>
      <c r="C861" s="36"/>
      <c r="D861" s="36"/>
      <c r="E861" s="36"/>
      <c r="F861" s="36"/>
      <c r="G861" s="36"/>
      <c r="H861" s="36"/>
      <c r="I861" s="36"/>
      <c r="J861" s="36"/>
      <c r="K861" s="36"/>
      <c r="L861" s="36"/>
      <c r="M861" s="36"/>
      <c r="N861" s="36"/>
      <c r="O861" s="36"/>
      <c r="P861" s="37">
        <v>18636.98252265</v>
      </c>
      <c r="Q861" s="37">
        <v>16163.905049999999</v>
      </c>
      <c r="R861" s="37">
        <v>16754.814439999998</v>
      </c>
      <c r="S861" s="37">
        <v>16212.36816</v>
      </c>
    </row>
    <row r="862" spans="1:19">
      <c r="A862" s="40"/>
      <c r="B862" s="6">
        <v>2018</v>
      </c>
      <c r="C862" s="36"/>
      <c r="D862" s="36"/>
      <c r="E862" s="36"/>
      <c r="F862" s="36"/>
      <c r="G862" s="36"/>
      <c r="H862" s="36"/>
      <c r="I862" s="36"/>
      <c r="J862" s="36"/>
      <c r="K862" s="36"/>
      <c r="L862" s="36"/>
      <c r="M862" s="36"/>
      <c r="N862" s="36"/>
      <c r="O862" s="37">
        <v>19333.709568946499</v>
      </c>
      <c r="P862" s="37">
        <v>19047.9897231</v>
      </c>
      <c r="Q862" s="37">
        <v>16520.3727</v>
      </c>
      <c r="R862" s="37">
        <v>23469.06941</v>
      </c>
      <c r="S862" s="37">
        <v>25712.078130000002</v>
      </c>
    </row>
    <row r="863" spans="1:19">
      <c r="A863" s="40"/>
      <c r="B863" s="6">
        <v>2017</v>
      </c>
      <c r="C863" s="36"/>
      <c r="D863" s="36"/>
      <c r="E863" s="36"/>
      <c r="F863" s="36"/>
      <c r="G863" s="36"/>
      <c r="H863" s="36"/>
      <c r="I863" s="36"/>
      <c r="J863" s="36"/>
      <c r="K863" s="36"/>
      <c r="L863" s="36"/>
      <c r="M863" s="36"/>
      <c r="N863" s="37">
        <v>12475.712308887445</v>
      </c>
      <c r="O863" s="37">
        <v>12195.22219832595</v>
      </c>
      <c r="P863" s="37">
        <v>12014.997239730001</v>
      </c>
      <c r="Q863" s="37">
        <v>10420.63941</v>
      </c>
      <c r="R863" s="37">
        <v>15958.861019999998</v>
      </c>
      <c r="S863" s="37">
        <v>15464.1037</v>
      </c>
    </row>
    <row r="864" spans="1:19">
      <c r="B864" s="6">
        <v>2016</v>
      </c>
      <c r="C864" s="36"/>
      <c r="D864" s="36"/>
      <c r="E864" s="36"/>
      <c r="F864" s="36"/>
      <c r="G864" s="36"/>
      <c r="H864" s="36"/>
      <c r="I864" s="36"/>
      <c r="J864" s="36"/>
      <c r="K864" s="36"/>
      <c r="L864" s="36"/>
      <c r="M864" s="37"/>
      <c r="N864" s="37">
        <v>18592.063924142287</v>
      </c>
      <c r="O864" s="37">
        <v>18174.060531908395</v>
      </c>
      <c r="P864" s="37">
        <v>17905.478356559997</v>
      </c>
      <c r="Q864" s="37">
        <v>15529.469519999999</v>
      </c>
      <c r="R864" s="37">
        <v>23143.86464</v>
      </c>
      <c r="S864" s="37">
        <v>22516.062089999996</v>
      </c>
    </row>
    <row r="865" spans="2:19">
      <c r="B865" s="6">
        <v>2015</v>
      </c>
      <c r="C865" s="36"/>
      <c r="D865" s="36"/>
      <c r="E865" s="36"/>
      <c r="F865" s="36"/>
      <c r="G865" s="36"/>
      <c r="H865" s="36"/>
      <c r="I865" s="36"/>
      <c r="J865" s="36"/>
      <c r="K865" s="36"/>
      <c r="L865" s="37">
        <v>7226</v>
      </c>
      <c r="M865" s="37">
        <v>7226</v>
      </c>
      <c r="N865" s="37">
        <v>45325.669845492732</v>
      </c>
      <c r="O865" s="37">
        <v>44306.617639777847</v>
      </c>
      <c r="P865" s="37">
        <v>43651.84003919</v>
      </c>
      <c r="Q865" s="37">
        <v>37859.358229999998</v>
      </c>
      <c r="R865" s="37">
        <v>52428.827560000005</v>
      </c>
      <c r="S865" s="37">
        <v>58650.806849999994</v>
      </c>
    </row>
    <row r="866" spans="2:19">
      <c r="B866" s="6">
        <v>2014</v>
      </c>
      <c r="C866" s="36"/>
      <c r="D866" s="36"/>
      <c r="E866" s="36"/>
      <c r="F866" s="36"/>
      <c r="G866" s="36"/>
      <c r="H866" s="36"/>
      <c r="I866" s="36"/>
      <c r="J866" s="36"/>
      <c r="K866" s="37"/>
      <c r="L866" s="37"/>
      <c r="M866" s="37"/>
      <c r="N866" s="37">
        <v>16763.533308581769</v>
      </c>
      <c r="O866" s="37">
        <v>16386.640575348749</v>
      </c>
      <c r="P866" s="37">
        <v>16144.473473250002</v>
      </c>
      <c r="Q866" s="37">
        <v>14002.145250000001</v>
      </c>
      <c r="R866" s="37">
        <v>21465.899539999991</v>
      </c>
      <c r="S866" s="37">
        <v>21355.64</v>
      </c>
    </row>
    <row r="867" spans="2:19">
      <c r="B867" s="6">
        <v>2013</v>
      </c>
      <c r="C867" s="36"/>
      <c r="D867" s="36"/>
      <c r="E867" s="36"/>
      <c r="F867" s="36"/>
      <c r="G867" s="36"/>
      <c r="H867" s="36"/>
      <c r="I867" s="36"/>
      <c r="J867" s="37"/>
      <c r="K867" s="37"/>
      <c r="L867" s="37"/>
      <c r="M867" s="37"/>
      <c r="N867" s="37">
        <v>4063.6215670851789</v>
      </c>
      <c r="O867" s="37">
        <v>3972.259596368699</v>
      </c>
      <c r="P867" s="37">
        <v>3913.5562525799996</v>
      </c>
      <c r="Q867" s="37">
        <v>3394.2378599999997</v>
      </c>
      <c r="R867" s="37">
        <v>5211.1689499999993</v>
      </c>
      <c r="S867" s="37">
        <v>5042.4544999999998</v>
      </c>
    </row>
    <row r="868" spans="2:19">
      <c r="B868" s="6">
        <v>2012</v>
      </c>
      <c r="C868" s="36"/>
      <c r="D868" s="36"/>
      <c r="E868" s="36"/>
      <c r="F868" s="36"/>
      <c r="G868" s="36"/>
      <c r="H868" s="36"/>
      <c r="I868" s="37"/>
      <c r="J868" s="37"/>
      <c r="K868" s="37"/>
      <c r="L868" s="37"/>
      <c r="M868" s="37"/>
      <c r="N868" s="37">
        <v>7001.7937440222258</v>
      </c>
      <c r="O868" s="37">
        <v>6844.373161312049</v>
      </c>
      <c r="P868" s="37">
        <v>6743.2247894699995</v>
      </c>
      <c r="Q868" s="37">
        <v>5848.4169899999997</v>
      </c>
      <c r="R868" s="37">
        <v>8979.0669500000004</v>
      </c>
      <c r="S868" s="37">
        <v>8688.3647399999991</v>
      </c>
    </row>
    <row r="869" spans="2:19">
      <c r="B869" s="6">
        <v>2011</v>
      </c>
      <c r="C869" s="36"/>
      <c r="D869" s="36"/>
      <c r="E869" s="36"/>
      <c r="F869" s="36"/>
      <c r="G869" s="36"/>
      <c r="H869" s="37"/>
      <c r="I869" s="37"/>
      <c r="J869" s="37"/>
      <c r="K869" s="37"/>
      <c r="L869" s="37"/>
      <c r="M869" s="37"/>
      <c r="N869" s="37">
        <v>5435.308772129797</v>
      </c>
      <c r="O869" s="37">
        <v>5313.107304134699</v>
      </c>
      <c r="P869" s="37">
        <v>5234.5884769799995</v>
      </c>
      <c r="Q869" s="37">
        <v>4539.9726599999995</v>
      </c>
      <c r="R869" s="37">
        <v>6913.5186000000003</v>
      </c>
      <c r="S869" s="37">
        <v>6720.8102200000003</v>
      </c>
    </row>
    <row r="870" spans="2:19">
      <c r="B870" s="6">
        <v>2010</v>
      </c>
      <c r="C870" s="36"/>
      <c r="D870" s="36"/>
      <c r="E870" s="36"/>
      <c r="F870" s="36"/>
      <c r="G870" s="37">
        <v>398.9</v>
      </c>
      <c r="H870" s="37">
        <v>398.9</v>
      </c>
      <c r="I870" s="37">
        <v>398.9</v>
      </c>
      <c r="J870" s="37">
        <v>398.9</v>
      </c>
      <c r="K870" s="37">
        <v>398.9</v>
      </c>
      <c r="L870" s="37">
        <v>398.9</v>
      </c>
      <c r="M870" s="37">
        <v>398.9</v>
      </c>
      <c r="N870" s="37">
        <v>16108.480005798094</v>
      </c>
      <c r="O870" s="37">
        <v>15746.314766176047</v>
      </c>
      <c r="P870" s="37">
        <v>15513.610607069999</v>
      </c>
      <c r="Q870" s="37">
        <v>13454.996189999998</v>
      </c>
      <c r="R870" s="37">
        <v>20594.440450000002</v>
      </c>
      <c r="S870" s="37">
        <v>22194.039989999997</v>
      </c>
    </row>
    <row r="871" spans="2:19">
      <c r="B871" s="6">
        <v>2009</v>
      </c>
      <c r="C871" s="36"/>
      <c r="D871" s="36"/>
      <c r="E871" s="36"/>
      <c r="F871" s="37">
        <v>7258</v>
      </c>
      <c r="G871" s="37">
        <v>7258</v>
      </c>
      <c r="H871" s="37">
        <v>7258</v>
      </c>
      <c r="I871" s="37">
        <v>7258</v>
      </c>
      <c r="J871" s="37">
        <v>7258</v>
      </c>
      <c r="K871" s="37">
        <v>7258</v>
      </c>
      <c r="L871" s="37">
        <v>7258</v>
      </c>
      <c r="M871" s="37">
        <v>7258</v>
      </c>
      <c r="N871" s="37">
        <v>12243.223489628022</v>
      </c>
      <c r="O871" s="37">
        <v>11967.9604004184</v>
      </c>
      <c r="P871" s="37">
        <v>11791.093990560001</v>
      </c>
      <c r="Q871" s="37">
        <v>10226.44752</v>
      </c>
      <c r="R871" s="37">
        <v>15637.83923</v>
      </c>
      <c r="S871" s="37">
        <v>15166.033720000001</v>
      </c>
    </row>
    <row r="872" spans="2:19">
      <c r="B872" s="6">
        <v>2008</v>
      </c>
      <c r="C872" s="36"/>
      <c r="D872" s="36"/>
      <c r="E872" s="37">
        <v>1148</v>
      </c>
      <c r="F872" s="37">
        <v>1148</v>
      </c>
      <c r="G872" s="37">
        <v>1148</v>
      </c>
      <c r="H872" s="37">
        <v>1148</v>
      </c>
      <c r="I872" s="37">
        <v>1148</v>
      </c>
      <c r="J872" s="37">
        <v>1148</v>
      </c>
      <c r="K872" s="37">
        <v>1148</v>
      </c>
      <c r="L872" s="37">
        <v>1148</v>
      </c>
      <c r="M872" s="37">
        <v>1148</v>
      </c>
      <c r="N872" s="37">
        <v>8345.6547900703354</v>
      </c>
      <c r="O872" s="37">
        <v>8158.0203226494004</v>
      </c>
      <c r="P872" s="37">
        <v>8037.458445960001</v>
      </c>
      <c r="Q872" s="37">
        <v>6970.9093200000007</v>
      </c>
      <c r="R872" s="37">
        <v>10439.4656</v>
      </c>
      <c r="S872" s="37">
        <v>10145.594439999999</v>
      </c>
    </row>
    <row r="873" spans="2:19">
      <c r="B873" s="6">
        <v>2007</v>
      </c>
      <c r="C873" s="36"/>
      <c r="D873" s="37"/>
      <c r="E873" s="37"/>
      <c r="F873" s="37"/>
      <c r="G873" s="37"/>
      <c r="H873" s="37"/>
      <c r="I873" s="37"/>
      <c r="J873" s="37"/>
      <c r="K873" s="37"/>
      <c r="L873" s="37"/>
      <c r="M873" s="37"/>
      <c r="N873" s="37">
        <v>19412.68156021247</v>
      </c>
      <c r="O873" s="37">
        <v>18976.228309103099</v>
      </c>
      <c r="P873" s="37">
        <v>18695.79143754</v>
      </c>
      <c r="Q873" s="37">
        <v>16214.910179999999</v>
      </c>
      <c r="R873" s="37">
        <v>24283.730380000001</v>
      </c>
      <c r="S873" s="37">
        <v>23832.913699999997</v>
      </c>
    </row>
    <row r="874" spans="2:19">
      <c r="B874" s="6">
        <v>2006</v>
      </c>
      <c r="C874" s="37">
        <v>23260</v>
      </c>
      <c r="D874" s="37">
        <v>23260</v>
      </c>
      <c r="E874" s="37">
        <v>23260</v>
      </c>
      <c r="F874" s="37">
        <v>23260</v>
      </c>
      <c r="G874" s="37">
        <v>23260</v>
      </c>
      <c r="H874" s="37">
        <v>23260</v>
      </c>
      <c r="I874" s="37">
        <v>23260</v>
      </c>
      <c r="J874" s="37">
        <v>23260</v>
      </c>
      <c r="K874" s="37">
        <v>23260</v>
      </c>
      <c r="L874" s="37">
        <v>23260</v>
      </c>
      <c r="M874" s="37">
        <v>23260</v>
      </c>
      <c r="N874" s="37">
        <v>138302.64091026006</v>
      </c>
      <c r="O874" s="37">
        <v>135193.19737073322</v>
      </c>
      <c r="P874" s="37">
        <v>133195.26834554999</v>
      </c>
      <c r="Q874" s="37">
        <v>115520.61435</v>
      </c>
      <c r="R874" s="37">
        <v>135321.44431000002</v>
      </c>
      <c r="S874" s="37">
        <v>138182.66933</v>
      </c>
    </row>
    <row r="875" spans="2:19">
      <c r="B875" s="6">
        <v>2005</v>
      </c>
      <c r="C875" s="37"/>
      <c r="D875" s="37"/>
      <c r="E875" s="37"/>
      <c r="F875" s="37"/>
      <c r="G875" s="37"/>
      <c r="H875" s="37"/>
      <c r="I875" s="37"/>
      <c r="J875" s="37"/>
      <c r="K875" s="37"/>
      <c r="L875" s="37"/>
      <c r="M875" s="37"/>
      <c r="N875" s="37">
        <v>18573.100664129546</v>
      </c>
      <c r="O875" s="37">
        <v>18155.523620849999</v>
      </c>
      <c r="P875" s="37">
        <v>17887.215390000001</v>
      </c>
      <c r="Q875" s="37">
        <v>15513.630000000001</v>
      </c>
      <c r="R875" s="37">
        <v>22898.164570000001</v>
      </c>
      <c r="S875" s="37">
        <v>22584.997729999999</v>
      </c>
    </row>
    <row r="876" spans="2:19">
      <c r="B876" s="6">
        <v>2004</v>
      </c>
      <c r="C876" s="37">
        <v>3177</v>
      </c>
      <c r="D876" s="37">
        <v>3177</v>
      </c>
      <c r="E876" s="37">
        <v>3177</v>
      </c>
      <c r="F876" s="37">
        <v>3177</v>
      </c>
      <c r="G876" s="37">
        <v>3177</v>
      </c>
      <c r="H876" s="37">
        <v>3177</v>
      </c>
      <c r="I876" s="37">
        <v>3177</v>
      </c>
      <c r="J876" s="37">
        <v>3177</v>
      </c>
      <c r="K876" s="37">
        <v>3177</v>
      </c>
      <c r="L876" s="37">
        <v>3177</v>
      </c>
      <c r="M876" s="37">
        <v>3177</v>
      </c>
      <c r="N876" s="37">
        <v>18097.582437836259</v>
      </c>
      <c r="O876" s="37">
        <v>17690.696420172299</v>
      </c>
      <c r="P876" s="37">
        <v>17429.257556820001</v>
      </c>
      <c r="Q876" s="37">
        <v>15116.441940000001</v>
      </c>
      <c r="R876" s="37">
        <v>22417.075820000002</v>
      </c>
      <c r="S876" s="37">
        <v>21824.03181</v>
      </c>
    </row>
    <row r="877" spans="2:19">
      <c r="B877" s="6">
        <v>2003</v>
      </c>
      <c r="C877" s="37">
        <v>10000</v>
      </c>
      <c r="D877" s="37">
        <v>10000</v>
      </c>
      <c r="E877" s="37">
        <v>10000</v>
      </c>
      <c r="F877" s="37">
        <v>10000</v>
      </c>
      <c r="G877" s="37">
        <v>10000</v>
      </c>
      <c r="H877" s="37">
        <v>10000</v>
      </c>
      <c r="I877" s="37">
        <v>10000</v>
      </c>
      <c r="J877" s="37">
        <v>10000</v>
      </c>
      <c r="K877" s="37">
        <v>10000</v>
      </c>
      <c r="L877" s="37">
        <v>10000</v>
      </c>
      <c r="M877" s="37">
        <v>10000</v>
      </c>
      <c r="N877" s="37">
        <v>13167.089292586727</v>
      </c>
      <c r="O877" s="37">
        <v>12871.055026966498</v>
      </c>
      <c r="P877" s="37">
        <v>12680.842391099999</v>
      </c>
      <c r="Q877" s="37">
        <v>10998.128699999999</v>
      </c>
      <c r="R877" s="37">
        <v>16885.4126</v>
      </c>
      <c r="S877" s="37">
        <v>16338.73811</v>
      </c>
    </row>
    <row r="878" spans="2:19">
      <c r="B878" s="6">
        <v>2002</v>
      </c>
      <c r="C878" s="37">
        <v>60500</v>
      </c>
      <c r="D878" s="37">
        <v>60500</v>
      </c>
      <c r="E878" s="37">
        <v>60500</v>
      </c>
      <c r="F878" s="37">
        <v>60500</v>
      </c>
      <c r="G878" s="37">
        <v>60500</v>
      </c>
      <c r="H878" s="37">
        <v>60500</v>
      </c>
      <c r="I878" s="37">
        <v>60500</v>
      </c>
      <c r="J878" s="37">
        <v>60500</v>
      </c>
      <c r="K878" s="37">
        <v>60500</v>
      </c>
      <c r="L878" s="37">
        <v>60500</v>
      </c>
      <c r="M878" s="37">
        <v>60500</v>
      </c>
      <c r="N878" s="37">
        <v>17546.198241604718</v>
      </c>
      <c r="O878" s="37">
        <v>17151.708936074996</v>
      </c>
      <c r="P878" s="37">
        <v>16898.235404999999</v>
      </c>
      <c r="Q878" s="37">
        <v>14655.885</v>
      </c>
      <c r="R878" s="37">
        <v>22361.395519999998</v>
      </c>
      <c r="S878" s="37">
        <v>21714.151430000002</v>
      </c>
    </row>
    <row r="879" spans="2:19">
      <c r="B879" s="6">
        <v>2001</v>
      </c>
      <c r="C879" s="37"/>
      <c r="D879" s="37"/>
      <c r="E879" s="37"/>
      <c r="F879" s="37"/>
      <c r="G879" s="37"/>
      <c r="H879" s="37"/>
      <c r="I879" s="37"/>
      <c r="J879" s="37"/>
      <c r="K879" s="37"/>
      <c r="L879" s="37"/>
      <c r="M879" s="37"/>
      <c r="N879" s="37">
        <v>15046.630288858405</v>
      </c>
      <c r="O879" s="37">
        <v>14708.338503282899</v>
      </c>
      <c r="P879" s="37">
        <v>14490.973894860001</v>
      </c>
      <c r="Q879" s="37">
        <v>12568.06062</v>
      </c>
      <c r="R879" s="37">
        <v>17764.739610000001</v>
      </c>
      <c r="S879" s="37">
        <v>19536.580000000002</v>
      </c>
    </row>
    <row r="880" spans="2:19">
      <c r="B880" s="6">
        <v>2000</v>
      </c>
      <c r="C880" s="37"/>
      <c r="D880" s="37"/>
      <c r="E880" s="37"/>
      <c r="F880" s="37"/>
      <c r="G880" s="37"/>
      <c r="H880" s="37"/>
      <c r="I880" s="37"/>
      <c r="J880" s="37"/>
      <c r="K880" s="37"/>
      <c r="L880" s="37"/>
      <c r="M880" s="37"/>
      <c r="N880" s="37">
        <v>10006.50351597175</v>
      </c>
      <c r="O880" s="37">
        <v>9781.5283636087497</v>
      </c>
      <c r="P880" s="37">
        <v>9636.9737572499998</v>
      </c>
      <c r="Q880" s="37">
        <v>8358.1732499999998</v>
      </c>
      <c r="R880" s="37">
        <v>12367.03716</v>
      </c>
      <c r="S880" s="37">
        <v>12222.029619999999</v>
      </c>
    </row>
    <row r="881" spans="2:19">
      <c r="B881" s="6">
        <v>1999</v>
      </c>
      <c r="C881" s="37"/>
      <c r="D881" s="37"/>
      <c r="E881" s="37"/>
      <c r="F881" s="37"/>
      <c r="G881" s="37"/>
      <c r="H881" s="37"/>
      <c r="I881" s="37"/>
      <c r="J881" s="37"/>
      <c r="K881" s="37"/>
      <c r="L881" s="37"/>
      <c r="M881" s="37"/>
      <c r="N881" s="37">
        <v>9126.0148629369232</v>
      </c>
      <c r="O881" s="37">
        <v>8920.8356431445991</v>
      </c>
      <c r="P881" s="37">
        <v>8789.0006336400002</v>
      </c>
      <c r="Q881" s="37">
        <v>7622.7238799999996</v>
      </c>
      <c r="R881" s="37">
        <v>11336.929529999999</v>
      </c>
      <c r="S881" s="37">
        <v>12322.47</v>
      </c>
    </row>
    <row r="882" spans="2:19">
      <c r="B882" s="6">
        <v>1998</v>
      </c>
      <c r="C882" s="37"/>
      <c r="D882" s="37"/>
      <c r="E882" s="37"/>
      <c r="F882" s="37"/>
      <c r="G882" s="37"/>
      <c r="H882" s="37"/>
      <c r="I882" s="37"/>
      <c r="J882" s="37"/>
      <c r="K882" s="37"/>
      <c r="L882" s="37"/>
      <c r="M882" s="37"/>
      <c r="N882" s="37">
        <v>10659.850756045445</v>
      </c>
      <c r="O882" s="37">
        <v>10420.186467297601</v>
      </c>
      <c r="P882" s="37">
        <v>10266.193563840001</v>
      </c>
      <c r="Q882" s="37">
        <v>8903.897280000001</v>
      </c>
      <c r="R882" s="37">
        <v>11995.36706</v>
      </c>
      <c r="S882" s="37">
        <v>11887.956120000001</v>
      </c>
    </row>
    <row r="883" spans="2:19">
      <c r="B883" s="6">
        <v>1997</v>
      </c>
      <c r="C883" s="37"/>
      <c r="D883" s="37"/>
      <c r="E883" s="37"/>
      <c r="F883" s="37"/>
      <c r="G883" s="37"/>
      <c r="H883" s="37"/>
      <c r="I883" s="37"/>
      <c r="J883" s="37"/>
      <c r="K883" s="37"/>
      <c r="L883" s="37"/>
      <c r="M883" s="37"/>
      <c r="N883" s="37">
        <v>1074.2790379982659</v>
      </c>
      <c r="O883" s="37">
        <v>1050.1261368507</v>
      </c>
      <c r="P883" s="37">
        <v>1034.6070313800001</v>
      </c>
      <c r="Q883" s="37">
        <v>897.31745999999998</v>
      </c>
      <c r="R883" s="37">
        <v>1377.65032</v>
      </c>
      <c r="S883" s="37">
        <v>1333.0481400000001</v>
      </c>
    </row>
    <row r="884" spans="2:19">
      <c r="B884" s="6">
        <v>1996</v>
      </c>
      <c r="C884" s="37"/>
      <c r="D884" s="37"/>
      <c r="E884" s="37"/>
      <c r="F884" s="37"/>
      <c r="G884" s="37"/>
      <c r="H884" s="37"/>
      <c r="I884" s="37"/>
      <c r="J884" s="37"/>
      <c r="K884" s="37"/>
      <c r="L884" s="37"/>
      <c r="M884" s="37"/>
      <c r="N884" s="37">
        <v>5319.3874121420904</v>
      </c>
      <c r="O884" s="37">
        <v>5199.7921917322492</v>
      </c>
      <c r="P884" s="37">
        <v>5122.9479721499993</v>
      </c>
      <c r="Q884" s="37">
        <v>4443.1465499999995</v>
      </c>
      <c r="R884" s="37">
        <v>6477.1031400000002</v>
      </c>
      <c r="S884" s="37">
        <v>6456.4766799999998</v>
      </c>
    </row>
    <row r="885" spans="2:19">
      <c r="B885" s="6">
        <v>1995</v>
      </c>
      <c r="C885" s="37"/>
      <c r="D885" s="37"/>
      <c r="E885" s="37"/>
      <c r="F885" s="37"/>
      <c r="G885" s="37"/>
      <c r="H885" s="37"/>
      <c r="I885" s="37"/>
      <c r="J885" s="37"/>
      <c r="K885" s="37"/>
      <c r="L885" s="37"/>
      <c r="M885" s="37"/>
      <c r="N885" s="37">
        <v>291.34505557086925</v>
      </c>
      <c r="O885" s="37">
        <v>284.79477572909997</v>
      </c>
      <c r="P885" s="37">
        <v>280.58598594</v>
      </c>
      <c r="Q885" s="37">
        <v>243.35298</v>
      </c>
      <c r="R885" s="37">
        <v>373.61952000000002</v>
      </c>
      <c r="S885" s="37">
        <v>361.52338000000003</v>
      </c>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96937</v>
      </c>
      <c r="D951" s="8">
        <f>SUM(D873:D950)</f>
        <v>96937</v>
      </c>
      <c r="E951" s="8">
        <f>SUM(E872:E950)</f>
        <v>98085</v>
      </c>
      <c r="F951" s="8">
        <f>SUM(F871:F950)</f>
        <v>105343</v>
      </c>
      <c r="G951" s="8">
        <f>SUM(G870:G950)</f>
        <v>105741.9</v>
      </c>
      <c r="H951" s="8">
        <f>SUM(H864:H950)</f>
        <v>105741.9</v>
      </c>
      <c r="I951" s="8">
        <f>SUM(I864:I950)</f>
        <v>105741.9</v>
      </c>
      <c r="J951" s="8">
        <f t="shared" ref="J951" si="15">SUM(J864:J950)</f>
        <v>105741.9</v>
      </c>
      <c r="K951" s="8">
        <f>SUM(K864:K950)</f>
        <v>105741.9</v>
      </c>
      <c r="L951" s="8">
        <f t="shared" ref="L951" si="16">SUM(L864:L950)</f>
        <v>112967.9</v>
      </c>
      <c r="M951" s="8">
        <f>SUM(M864:M950)</f>
        <v>112967.9</v>
      </c>
      <c r="N951" s="11">
        <f>SUM(N859:N950)</f>
        <v>422978.36579199147</v>
      </c>
      <c r="O951" s="11">
        <f>SUM(O859:O950)</f>
        <v>432802.29783091275</v>
      </c>
      <c r="P951" s="11">
        <f>SUM(P859:P950)</f>
        <v>445043.18728216999</v>
      </c>
      <c r="Q951" s="11">
        <f>SUM(Q859:Q950)</f>
        <v>468976.68104000005</v>
      </c>
      <c r="R951" s="11">
        <f>SUM(R858:R950)</f>
        <v>620307.04222000006</v>
      </c>
      <c r="S951" s="11">
        <f>SUM(S858:S950)</f>
        <v>679999.2624799998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60506.7</v>
      </c>
    </row>
    <row r="954" spans="1:19">
      <c r="A954" s="38"/>
      <c r="B954" s="6">
        <v>2021</v>
      </c>
      <c r="C954" s="36"/>
      <c r="D954" s="36"/>
      <c r="E954" s="36"/>
      <c r="F954" s="36"/>
      <c r="G954" s="36"/>
      <c r="H954" s="36"/>
      <c r="I954" s="36"/>
      <c r="J954" s="36"/>
      <c r="K954" s="36"/>
      <c r="L954" s="36"/>
      <c r="M954" s="36"/>
      <c r="N954" s="36"/>
      <c r="O954" s="36"/>
      <c r="P954" s="36"/>
      <c r="Q954" s="36"/>
      <c r="R954" s="37">
        <v>30212.11</v>
      </c>
      <c r="S954" s="37">
        <v>30212.11</v>
      </c>
    </row>
    <row r="955" spans="1:19">
      <c r="B955" s="6">
        <v>2020</v>
      </c>
      <c r="C955" s="36"/>
      <c r="D955" s="36"/>
      <c r="E955" s="36"/>
      <c r="F955" s="36"/>
      <c r="G955" s="36"/>
      <c r="H955" s="36"/>
      <c r="I955" s="36"/>
      <c r="J955" s="36"/>
      <c r="K955" s="36"/>
      <c r="L955" s="36"/>
      <c r="M955" s="36"/>
      <c r="N955" s="36"/>
      <c r="O955" s="36"/>
      <c r="P955" s="36"/>
      <c r="Q955" s="37">
        <v>40616.449999999997</v>
      </c>
      <c r="R955" s="37">
        <v>38921.719999999994</v>
      </c>
      <c r="S955" s="37">
        <v>39987.74</v>
      </c>
    </row>
    <row r="956" spans="1:19">
      <c r="A956" s="40"/>
      <c r="B956" s="6">
        <v>2019</v>
      </c>
      <c r="C956" s="36"/>
      <c r="D956" s="36"/>
      <c r="E956" s="36"/>
      <c r="F956" s="36"/>
      <c r="G956" s="36"/>
      <c r="H956" s="36"/>
      <c r="I956" s="36"/>
      <c r="J956" s="36"/>
      <c r="K956" s="36"/>
      <c r="L956" s="36"/>
      <c r="M956" s="36"/>
      <c r="N956" s="36"/>
      <c r="O956" s="36"/>
      <c r="P956" s="37">
        <v>25532.867999999999</v>
      </c>
      <c r="Q956" s="37">
        <v>21277.39</v>
      </c>
      <c r="R956" s="37">
        <v>20755.32</v>
      </c>
      <c r="S956" s="37">
        <v>20029.080000000002</v>
      </c>
    </row>
    <row r="957" spans="1:19">
      <c r="A957" s="40"/>
      <c r="B957" s="6">
        <v>2018</v>
      </c>
      <c r="C957" s="36"/>
      <c r="D957" s="36"/>
      <c r="E957" s="36"/>
      <c r="F957" s="36"/>
      <c r="G957" s="36"/>
      <c r="H957" s="36"/>
      <c r="I957" s="36"/>
      <c r="J957" s="36"/>
      <c r="K957" s="36"/>
      <c r="L957" s="36"/>
      <c r="M957" s="36"/>
      <c r="N957" s="36"/>
      <c r="O957" s="37">
        <v>18222.504276</v>
      </c>
      <c r="P957" s="37">
        <v>17640.371999999999</v>
      </c>
      <c r="Q957" s="37">
        <v>14700.31</v>
      </c>
      <c r="R957" s="37">
        <v>14262.68</v>
      </c>
      <c r="S957" s="37">
        <v>14740.73</v>
      </c>
    </row>
    <row r="958" spans="1:19">
      <c r="A958" s="40"/>
      <c r="B958" s="6">
        <v>2017</v>
      </c>
      <c r="C958" s="36"/>
      <c r="D958" s="36"/>
      <c r="E958" s="36"/>
      <c r="F958" s="36"/>
      <c r="G958" s="36"/>
      <c r="H958" s="36"/>
      <c r="I958" s="36"/>
      <c r="J958" s="36"/>
      <c r="K958" s="36"/>
      <c r="L958" s="36"/>
      <c r="M958" s="36"/>
      <c r="N958" s="37"/>
      <c r="O958" s="37">
        <v>0</v>
      </c>
      <c r="P958" s="37">
        <v>0</v>
      </c>
      <c r="Q958" s="37"/>
      <c r="R958" s="37"/>
      <c r="S958" s="37"/>
    </row>
    <row r="959" spans="1:19">
      <c r="B959" s="6">
        <v>2016</v>
      </c>
      <c r="C959" s="36"/>
      <c r="D959" s="36"/>
      <c r="E959" s="36"/>
      <c r="F959" s="36"/>
      <c r="G959" s="36"/>
      <c r="H959" s="36"/>
      <c r="I959" s="36"/>
      <c r="J959" s="36"/>
      <c r="K959" s="36"/>
      <c r="L959" s="36"/>
      <c r="M959" s="37">
        <v>34779.480000000003</v>
      </c>
      <c r="N959" s="37">
        <v>49838.215779648002</v>
      </c>
      <c r="O959" s="37">
        <v>43112.643408000004</v>
      </c>
      <c r="P959" s="37">
        <v>41735.376000000004</v>
      </c>
      <c r="Q959" s="37">
        <v>34779.480000000003</v>
      </c>
      <c r="R959" s="37">
        <v>34779.480000000003</v>
      </c>
      <c r="S959" s="37">
        <v>34779.480000000003</v>
      </c>
    </row>
    <row r="960" spans="1:19">
      <c r="B960" s="6">
        <v>2015</v>
      </c>
      <c r="C960" s="36"/>
      <c r="D960" s="36"/>
      <c r="E960" s="36"/>
      <c r="F960" s="36"/>
      <c r="G960" s="36"/>
      <c r="H960" s="36"/>
      <c r="I960" s="36"/>
      <c r="J960" s="36"/>
      <c r="K960" s="36"/>
      <c r="L960" s="37"/>
      <c r="M960" s="37"/>
      <c r="N960" s="37">
        <v>2556.2672173164474</v>
      </c>
      <c r="O960" s="37">
        <v>2211.3038212079996</v>
      </c>
      <c r="P960" s="37">
        <v>2140.6619759999999</v>
      </c>
      <c r="Q960" s="37">
        <v>1783.88498</v>
      </c>
      <c r="R960" s="37">
        <v>1706.953</v>
      </c>
      <c r="S960" s="37">
        <v>1473.271</v>
      </c>
    </row>
    <row r="961" spans="2:19">
      <c r="B961" s="6">
        <v>2014</v>
      </c>
      <c r="C961" s="36"/>
      <c r="D961" s="36"/>
      <c r="E961" s="36"/>
      <c r="F961" s="36"/>
      <c r="G961" s="36"/>
      <c r="H961" s="36"/>
      <c r="I961" s="36"/>
      <c r="J961" s="36"/>
      <c r="K961" s="37"/>
      <c r="L961" s="37"/>
      <c r="M961" s="37"/>
      <c r="N961" s="37">
        <v>2411.5040800929114</v>
      </c>
      <c r="O961" s="37">
        <v>2086.0761938519995</v>
      </c>
      <c r="P961" s="37">
        <v>2019.4348439999999</v>
      </c>
      <c r="Q961" s="37">
        <v>1682.8623700000001</v>
      </c>
      <c r="R961" s="37">
        <v>1610.28709</v>
      </c>
      <c r="S961" s="37">
        <v>1389.8386599999999</v>
      </c>
    </row>
    <row r="962" spans="2:19">
      <c r="B962" s="6">
        <v>2013</v>
      </c>
      <c r="C962" s="36"/>
      <c r="D962" s="36"/>
      <c r="E962" s="36"/>
      <c r="F962" s="36"/>
      <c r="G962" s="36"/>
      <c r="H962" s="36"/>
      <c r="I962" s="36"/>
      <c r="J962" s="37"/>
      <c r="K962" s="37"/>
      <c r="L962" s="37"/>
      <c r="M962" s="37"/>
      <c r="N962" s="37">
        <v>0</v>
      </c>
      <c r="O962" s="37">
        <v>0</v>
      </c>
      <c r="P962" s="37">
        <v>0</v>
      </c>
      <c r="Q962" s="37"/>
      <c r="R962" s="37"/>
      <c r="S962" s="37"/>
    </row>
    <row r="963" spans="2:19">
      <c r="B963" s="6">
        <v>2012</v>
      </c>
      <c r="C963" s="36"/>
      <c r="D963" s="36"/>
      <c r="E963" s="36"/>
      <c r="F963" s="36"/>
      <c r="G963" s="36"/>
      <c r="H963" s="36"/>
      <c r="I963" s="37">
        <v>8753</v>
      </c>
      <c r="J963" s="37">
        <v>8753</v>
      </c>
      <c r="K963" s="37">
        <v>8753</v>
      </c>
      <c r="L963" s="37">
        <v>8753</v>
      </c>
      <c r="M963" s="37">
        <v>8753</v>
      </c>
      <c r="N963" s="37">
        <v>23130.364941071999</v>
      </c>
      <c r="O963" s="37">
        <v>20008.966211999999</v>
      </c>
      <c r="P963" s="37">
        <v>19369.763999999999</v>
      </c>
      <c r="Q963" s="37">
        <v>16141.47</v>
      </c>
      <c r="R963" s="37">
        <v>15945.93276</v>
      </c>
      <c r="S963" s="37">
        <v>15308.82</v>
      </c>
    </row>
    <row r="964" spans="2:19">
      <c r="B964" s="6">
        <v>2011</v>
      </c>
      <c r="C964" s="36"/>
      <c r="D964" s="36"/>
      <c r="E964" s="36"/>
      <c r="F964" s="36"/>
      <c r="G964" s="36"/>
      <c r="H964" s="37">
        <v>62041.18</v>
      </c>
      <c r="I964" s="37">
        <v>62041.18</v>
      </c>
      <c r="J964" s="37">
        <v>62041.18</v>
      </c>
      <c r="K964" s="37">
        <v>62041.18</v>
      </c>
      <c r="L964" s="37">
        <v>62041.18</v>
      </c>
      <c r="M964" s="37">
        <v>62041.18</v>
      </c>
      <c r="N964" s="37">
        <v>112282.95168686396</v>
      </c>
      <c r="O964" s="37">
        <v>97130.581043999977</v>
      </c>
      <c r="P964" s="37">
        <v>94027.667999999991</v>
      </c>
      <c r="Q964" s="37">
        <v>78356.39</v>
      </c>
      <c r="R964" s="37">
        <v>77494.231360000005</v>
      </c>
      <c r="S964" s="37">
        <v>71077.210000000006</v>
      </c>
    </row>
    <row r="965" spans="2:19">
      <c r="B965" s="6">
        <v>2010</v>
      </c>
      <c r="C965" s="36"/>
      <c r="D965" s="36"/>
      <c r="E965" s="36"/>
      <c r="F965" s="36"/>
      <c r="G965" s="37">
        <v>17429.169999999998</v>
      </c>
      <c r="H965" s="37">
        <v>17429.169999999998</v>
      </c>
      <c r="I965" s="37">
        <v>17429.169999999998</v>
      </c>
      <c r="J965" s="37">
        <v>17429.169999999998</v>
      </c>
      <c r="K965" s="37">
        <v>17429.169999999998</v>
      </c>
      <c r="L965" s="37">
        <v>17429.169999999998</v>
      </c>
      <c r="M965" s="37">
        <v>17429.169999999998</v>
      </c>
      <c r="N965" s="37">
        <v>0</v>
      </c>
      <c r="O965" s="37">
        <v>0</v>
      </c>
      <c r="P965" s="37">
        <v>0</v>
      </c>
      <c r="Q965" s="37">
        <v>0</v>
      </c>
      <c r="R965" s="37">
        <v>0</v>
      </c>
      <c r="S965" s="37">
        <v>0</v>
      </c>
    </row>
    <row r="966" spans="2:19">
      <c r="B966" s="6">
        <v>2009</v>
      </c>
      <c r="C966" s="36"/>
      <c r="D966" s="36"/>
      <c r="E966" s="36"/>
      <c r="F966" s="37">
        <v>28888.448500000002</v>
      </c>
      <c r="G966" s="37">
        <v>28888.448500000002</v>
      </c>
      <c r="H966" s="37">
        <v>28888.448500000002</v>
      </c>
      <c r="I966" s="37">
        <v>28888.448500000002</v>
      </c>
      <c r="J966" s="37">
        <v>28888.448500000002</v>
      </c>
      <c r="K966" s="37">
        <v>28888.448500000002</v>
      </c>
      <c r="L966" s="37">
        <v>28888.448500000002</v>
      </c>
      <c r="M966" s="37">
        <v>28888.448500000002</v>
      </c>
      <c r="N966" s="37">
        <v>0</v>
      </c>
      <c r="O966" s="37">
        <v>0</v>
      </c>
      <c r="P966" s="37">
        <v>0</v>
      </c>
      <c r="Q966" s="37">
        <v>0</v>
      </c>
      <c r="R966" s="37">
        <v>0</v>
      </c>
      <c r="S966" s="37">
        <v>0</v>
      </c>
    </row>
    <row r="967" spans="2:19">
      <c r="B967" s="6">
        <v>2008</v>
      </c>
      <c r="C967" s="36"/>
      <c r="D967" s="36"/>
      <c r="E967" s="37">
        <v>19946.599999999999</v>
      </c>
      <c r="F967" s="37">
        <v>19946.599999999999</v>
      </c>
      <c r="G967" s="37">
        <v>19946.599999999999</v>
      </c>
      <c r="H967" s="37">
        <v>19946.599999999999</v>
      </c>
      <c r="I967" s="37">
        <v>19946.599999999999</v>
      </c>
      <c r="J967" s="37">
        <v>19946.599999999999</v>
      </c>
      <c r="K967" s="37">
        <v>19946.599999999999</v>
      </c>
      <c r="L967" s="37">
        <v>19946.599999999999</v>
      </c>
      <c r="M967" s="37">
        <v>19946.599999999999</v>
      </c>
      <c r="N967" s="37">
        <v>30657.509678351995</v>
      </c>
      <c r="O967" s="37">
        <v>26520.337091999998</v>
      </c>
      <c r="P967" s="37">
        <v>25673.124</v>
      </c>
      <c r="Q967" s="37">
        <v>21394.27</v>
      </c>
      <c r="R967" s="37">
        <v>21331.834939999997</v>
      </c>
      <c r="S967" s="37">
        <v>0</v>
      </c>
    </row>
    <row r="968" spans="2:19">
      <c r="B968" s="6">
        <v>2007</v>
      </c>
      <c r="C968" s="36"/>
      <c r="D968" s="37">
        <v>34217.509999999995</v>
      </c>
      <c r="E968" s="37">
        <v>34217.509999999995</v>
      </c>
      <c r="F968" s="37">
        <v>34217.509999999995</v>
      </c>
      <c r="G968" s="37">
        <v>34217.509999999995</v>
      </c>
      <c r="H968" s="37">
        <v>34217.509999999995</v>
      </c>
      <c r="I968" s="37">
        <v>34217.509999999995</v>
      </c>
      <c r="J968" s="37">
        <v>34217.509999999995</v>
      </c>
      <c r="K968" s="37">
        <v>34217.509999999995</v>
      </c>
      <c r="L968" s="37">
        <v>34217.509999999995</v>
      </c>
      <c r="M968" s="37">
        <v>34217.509999999995</v>
      </c>
      <c r="N968" s="37">
        <v>593.48200281599998</v>
      </c>
      <c r="O968" s="37">
        <v>513.39273600000001</v>
      </c>
      <c r="P968" s="37">
        <v>496.99200000000002</v>
      </c>
      <c r="Q968" s="37">
        <v>414.16</v>
      </c>
      <c r="R968" s="37">
        <v>396.2978</v>
      </c>
      <c r="S968" s="37">
        <v>342.04</v>
      </c>
    </row>
    <row r="969" spans="2:19">
      <c r="B969" s="6">
        <v>2006</v>
      </c>
      <c r="C969" s="37">
        <v>69282.513999999996</v>
      </c>
      <c r="D969" s="37">
        <v>69282.513999999996</v>
      </c>
      <c r="E969" s="37">
        <v>69282.513999999996</v>
      </c>
      <c r="F969" s="37">
        <v>69282.513999999996</v>
      </c>
      <c r="G969" s="37">
        <v>69282.513999999996</v>
      </c>
      <c r="H969" s="37">
        <v>69282.513999999996</v>
      </c>
      <c r="I969" s="37">
        <v>69282.513999999996</v>
      </c>
      <c r="J969" s="37">
        <v>69282.513999999996</v>
      </c>
      <c r="K969" s="37">
        <v>69282.513999999996</v>
      </c>
      <c r="L969" s="37">
        <v>69282.513999999996</v>
      </c>
      <c r="M969" s="37">
        <v>69282.513999999996</v>
      </c>
      <c r="N969" s="37">
        <v>0</v>
      </c>
      <c r="O969" s="37">
        <v>0</v>
      </c>
      <c r="P969" s="37">
        <v>0</v>
      </c>
      <c r="Q969" s="37"/>
      <c r="R969" s="37"/>
      <c r="S969" s="37"/>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c r="R970" s="37"/>
      <c r="S970" s="37"/>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c r="R971" s="37"/>
      <c r="S971" s="37"/>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c r="R972" s="37"/>
      <c r="S972" s="37"/>
    </row>
    <row r="973" spans="2:19">
      <c r="B973" s="6">
        <v>2002</v>
      </c>
      <c r="C973" s="37">
        <v>36164</v>
      </c>
      <c r="D973" s="37">
        <v>36164</v>
      </c>
      <c r="E973" s="37">
        <v>36164</v>
      </c>
      <c r="F973" s="37">
        <v>36164</v>
      </c>
      <c r="G973" s="37">
        <v>36164</v>
      </c>
      <c r="H973" s="37">
        <v>36164</v>
      </c>
      <c r="I973" s="37">
        <v>36164</v>
      </c>
      <c r="J973" s="37">
        <v>36164</v>
      </c>
      <c r="K973" s="37">
        <v>36164</v>
      </c>
      <c r="L973" s="37">
        <v>36164</v>
      </c>
      <c r="M973" s="37">
        <v>36164</v>
      </c>
      <c r="N973" s="37">
        <v>441.85864295999994</v>
      </c>
      <c r="O973" s="37">
        <v>382.23066</v>
      </c>
      <c r="P973" s="37">
        <v>370.02000000000004</v>
      </c>
      <c r="Q973" s="37">
        <v>308.35000000000002</v>
      </c>
      <c r="R973" s="37">
        <v>312.00241999999997</v>
      </c>
      <c r="S973" s="37">
        <v>317.14999999999998</v>
      </c>
    </row>
    <row r="974" spans="2:19">
      <c r="B974" s="6">
        <v>2001</v>
      </c>
      <c r="C974" s="37"/>
      <c r="D974" s="37"/>
      <c r="E974" s="37"/>
      <c r="F974" s="37"/>
      <c r="G974" s="37"/>
      <c r="H974" s="37"/>
      <c r="I974" s="37"/>
      <c r="J974" s="37"/>
      <c r="K974" s="37"/>
      <c r="L974" s="37"/>
      <c r="M974" s="37"/>
      <c r="N974" s="37">
        <v>3060.6410700220308</v>
      </c>
      <c r="O974" s="37">
        <v>2647.6133823719993</v>
      </c>
      <c r="P974" s="37">
        <v>2563.0332839999996</v>
      </c>
      <c r="Q974" s="37">
        <v>2135.8610699999999</v>
      </c>
      <c r="R974" s="37">
        <v>2161.1518999999998</v>
      </c>
      <c r="S974" s="37">
        <v>2196.8202500000002</v>
      </c>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105446.514</v>
      </c>
      <c r="D1046" s="8">
        <f>SUM(D968:D1045)</f>
        <v>139664.02399999998</v>
      </c>
      <c r="E1046" s="8">
        <f>SUM(E967:E1045)</f>
        <v>159610.62399999998</v>
      </c>
      <c r="F1046" s="8">
        <f>SUM(F966:F1045)</f>
        <v>188499.07250000001</v>
      </c>
      <c r="G1046" s="8">
        <f>SUM(G965:G1045)</f>
        <v>205928.24249999999</v>
      </c>
      <c r="H1046" s="8">
        <f>SUM(H959:H1045)</f>
        <v>267969.42249999999</v>
      </c>
      <c r="I1046" s="8">
        <f>SUM(I959:I1045)</f>
        <v>276722.42249999999</v>
      </c>
      <c r="J1046" s="8">
        <f t="shared" ref="J1046" si="17">SUM(J959:J1045)</f>
        <v>276722.42249999999</v>
      </c>
      <c r="K1046" s="8">
        <f>SUM(K959:K1045)</f>
        <v>276722.42249999999</v>
      </c>
      <c r="L1046" s="8">
        <f t="shared" ref="L1046" si="18">SUM(L959:L1045)</f>
        <v>276722.42249999999</v>
      </c>
      <c r="M1046" s="8">
        <f>SUM(M959:M1045)</f>
        <v>311501.90249999997</v>
      </c>
      <c r="N1046" s="11">
        <f>SUM(N954:N1045)</f>
        <v>224972.79509914335</v>
      </c>
      <c r="O1046" s="11">
        <f>SUM(O954:O1045)</f>
        <v>212835.64882543197</v>
      </c>
      <c r="P1046" s="11">
        <f>SUM(P954:P1045)</f>
        <v>231569.31410399999</v>
      </c>
      <c r="Q1046" s="11">
        <f>SUM(Q954:Q1045)</f>
        <v>233590.87842000002</v>
      </c>
      <c r="R1046" s="11">
        <f>SUM(R953:R1045)</f>
        <v>259890.00127000001</v>
      </c>
      <c r="S1046" s="11">
        <f>SUM(S953:S1045)</f>
        <v>292360.98991000006</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v>111422.34</v>
      </c>
      <c r="S1239" s="37">
        <v>111422.34</v>
      </c>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v>29864.400000000001</v>
      </c>
      <c r="P1242" s="37">
        <v>29864.400000000001</v>
      </c>
      <c r="Q1242" s="37">
        <v>29864.400000000001</v>
      </c>
      <c r="R1242" s="37">
        <v>29864.400000000001</v>
      </c>
      <c r="S1242" s="37">
        <v>29864.400000000001</v>
      </c>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v>1648251.33</v>
      </c>
      <c r="K1247" s="37">
        <v>1648251.33</v>
      </c>
      <c r="L1247" s="37">
        <v>1648251.33</v>
      </c>
      <c r="M1247" s="37">
        <v>1648251.33</v>
      </c>
      <c r="N1247" s="37">
        <v>1648251.33</v>
      </c>
      <c r="O1247" s="37">
        <v>1648251.33</v>
      </c>
      <c r="P1247" s="37">
        <v>1648251.33</v>
      </c>
      <c r="Q1247" s="37">
        <v>1648251.33</v>
      </c>
      <c r="R1247" s="37">
        <v>1648251.33</v>
      </c>
      <c r="S1247" s="37">
        <v>1648251.33</v>
      </c>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1648251.33</v>
      </c>
      <c r="K1331" s="8">
        <f>SUM(K1244:K1330)</f>
        <v>1648251.33</v>
      </c>
      <c r="L1331" s="8">
        <f t="shared" ref="L1331" si="24">SUM(L1244:L1330)</f>
        <v>1648251.33</v>
      </c>
      <c r="M1331" s="8">
        <f>SUM(M1244:M1330)</f>
        <v>1648251.33</v>
      </c>
      <c r="N1331" s="11">
        <f>SUM(N1239:N1330)</f>
        <v>1648251.33</v>
      </c>
      <c r="O1331" s="11">
        <f>SUM(O1239:O1330)</f>
        <v>1678115.73</v>
      </c>
      <c r="P1331" s="11">
        <f>SUM(P1239:P1330)</f>
        <v>1678115.73</v>
      </c>
      <c r="Q1331" s="11">
        <f>SUM(Q1239:Q1330)</f>
        <v>1678115.73</v>
      </c>
      <c r="R1331" s="11">
        <f>SUM(R1238:R1330)</f>
        <v>1789538.07</v>
      </c>
      <c r="S1331" s="11">
        <f>SUM(S1238:S1330)</f>
        <v>1789538.07</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v>177966</v>
      </c>
      <c r="D1636" s="37">
        <v>177966</v>
      </c>
      <c r="E1636" s="37">
        <v>177966</v>
      </c>
      <c r="F1636" s="37">
        <v>177966</v>
      </c>
      <c r="G1636" s="37">
        <v>177966</v>
      </c>
      <c r="H1636" s="37">
        <v>177966</v>
      </c>
      <c r="I1636" s="37">
        <v>177966</v>
      </c>
      <c r="J1636" s="37">
        <v>177966</v>
      </c>
      <c r="K1636" s="37">
        <v>177966</v>
      </c>
      <c r="L1636" s="37">
        <v>177966</v>
      </c>
      <c r="M1636" s="37">
        <v>177966</v>
      </c>
      <c r="N1636" s="37">
        <v>177966</v>
      </c>
      <c r="O1636" s="37">
        <v>177966</v>
      </c>
      <c r="P1636" s="37">
        <v>177966</v>
      </c>
      <c r="Q1636" s="37">
        <v>177966</v>
      </c>
      <c r="R1636" s="37">
        <v>177966</v>
      </c>
      <c r="S1636" s="37">
        <v>177966</v>
      </c>
    </row>
    <row r="1637" spans="2:19">
      <c r="B1637" s="6">
        <v>2003</v>
      </c>
      <c r="C1637" s="37">
        <v>209106</v>
      </c>
      <c r="D1637" s="37">
        <v>209106</v>
      </c>
      <c r="E1637" s="37">
        <v>209106</v>
      </c>
      <c r="F1637" s="37">
        <v>209106</v>
      </c>
      <c r="G1637" s="37">
        <v>209106</v>
      </c>
      <c r="H1637" s="37">
        <v>209106</v>
      </c>
      <c r="I1637" s="37">
        <v>209106</v>
      </c>
      <c r="J1637" s="37">
        <v>209106</v>
      </c>
      <c r="K1637" s="37">
        <v>209106</v>
      </c>
      <c r="L1637" s="37">
        <v>209106</v>
      </c>
      <c r="M1637" s="37">
        <v>209106</v>
      </c>
      <c r="N1637" s="37">
        <v>209106</v>
      </c>
      <c r="O1637" s="37">
        <v>209106</v>
      </c>
      <c r="P1637" s="37">
        <v>209106</v>
      </c>
      <c r="Q1637" s="37">
        <v>209106</v>
      </c>
      <c r="R1637" s="37">
        <v>209106</v>
      </c>
      <c r="S1637" s="37">
        <v>209106</v>
      </c>
    </row>
    <row r="1638" spans="2:19">
      <c r="B1638" s="6">
        <v>2002</v>
      </c>
      <c r="C1638" s="37">
        <v>114723</v>
      </c>
      <c r="D1638" s="37">
        <v>114723</v>
      </c>
      <c r="E1638" s="37">
        <v>114723</v>
      </c>
      <c r="F1638" s="37">
        <v>114723</v>
      </c>
      <c r="G1638" s="37">
        <v>114723</v>
      </c>
      <c r="H1638" s="37">
        <v>114723</v>
      </c>
      <c r="I1638" s="37">
        <v>114723</v>
      </c>
      <c r="J1638" s="37">
        <v>114723</v>
      </c>
      <c r="K1638" s="37">
        <v>114723</v>
      </c>
      <c r="L1638" s="37">
        <v>114723</v>
      </c>
      <c r="M1638" s="37">
        <v>114723</v>
      </c>
      <c r="N1638" s="37">
        <v>114723</v>
      </c>
      <c r="O1638" s="37">
        <v>114723</v>
      </c>
      <c r="P1638" s="37">
        <v>114723</v>
      </c>
      <c r="Q1638" s="37">
        <v>114723</v>
      </c>
      <c r="R1638" s="37">
        <v>114723</v>
      </c>
      <c r="S1638" s="37">
        <v>114723</v>
      </c>
    </row>
    <row r="1639" spans="2:19">
      <c r="B1639" s="6">
        <v>2001</v>
      </c>
      <c r="C1639" s="37">
        <v>281301</v>
      </c>
      <c r="D1639" s="37">
        <v>281301</v>
      </c>
      <c r="E1639" s="37">
        <v>281301</v>
      </c>
      <c r="F1639" s="37">
        <v>281301</v>
      </c>
      <c r="G1639" s="37">
        <v>281301</v>
      </c>
      <c r="H1639" s="37">
        <v>281301</v>
      </c>
      <c r="I1639" s="37">
        <v>281301</v>
      </c>
      <c r="J1639" s="37">
        <v>281301</v>
      </c>
      <c r="K1639" s="37">
        <v>281301</v>
      </c>
      <c r="L1639" s="37">
        <v>281301</v>
      </c>
      <c r="M1639" s="37">
        <v>281301</v>
      </c>
      <c r="N1639" s="37">
        <v>281301</v>
      </c>
      <c r="O1639" s="37">
        <v>281301</v>
      </c>
      <c r="P1639" s="37">
        <v>281301</v>
      </c>
      <c r="Q1639" s="37">
        <v>281301</v>
      </c>
      <c r="R1639" s="37">
        <v>281301</v>
      </c>
      <c r="S1639" s="37">
        <v>281301</v>
      </c>
    </row>
    <row r="1640" spans="2:19">
      <c r="B1640" s="6">
        <v>2000</v>
      </c>
      <c r="C1640" s="37">
        <v>162961</v>
      </c>
      <c r="D1640" s="37">
        <v>162961</v>
      </c>
      <c r="E1640" s="37">
        <v>162961</v>
      </c>
      <c r="F1640" s="37">
        <v>162961</v>
      </c>
      <c r="G1640" s="37">
        <v>162961</v>
      </c>
      <c r="H1640" s="37">
        <v>162961</v>
      </c>
      <c r="I1640" s="37">
        <v>162961</v>
      </c>
      <c r="J1640" s="37">
        <v>162961</v>
      </c>
      <c r="K1640" s="37">
        <v>162961</v>
      </c>
      <c r="L1640" s="37">
        <v>162961</v>
      </c>
      <c r="M1640" s="37">
        <v>162961</v>
      </c>
      <c r="N1640" s="37">
        <v>162961</v>
      </c>
      <c r="O1640" s="37">
        <v>162961</v>
      </c>
      <c r="P1640" s="37">
        <v>162961</v>
      </c>
      <c r="Q1640" s="37">
        <v>162961</v>
      </c>
      <c r="R1640" s="37">
        <v>162961</v>
      </c>
      <c r="S1640" s="37">
        <v>162961</v>
      </c>
    </row>
    <row r="1641" spans="2:19">
      <c r="B1641" s="6">
        <v>1999</v>
      </c>
      <c r="C1641" s="37">
        <v>226814</v>
      </c>
      <c r="D1641" s="37">
        <v>226814</v>
      </c>
      <c r="E1641" s="37">
        <v>226814</v>
      </c>
      <c r="F1641" s="37">
        <v>226814</v>
      </c>
      <c r="G1641" s="37">
        <v>226814</v>
      </c>
      <c r="H1641" s="37">
        <v>226814</v>
      </c>
      <c r="I1641" s="37">
        <v>226814</v>
      </c>
      <c r="J1641" s="37">
        <v>226814</v>
      </c>
      <c r="K1641" s="37">
        <v>226814</v>
      </c>
      <c r="L1641" s="37">
        <v>226814</v>
      </c>
      <c r="M1641" s="37">
        <v>226814</v>
      </c>
      <c r="N1641" s="37">
        <v>226814</v>
      </c>
      <c r="O1641" s="37">
        <v>226814</v>
      </c>
      <c r="P1641" s="37">
        <v>226814</v>
      </c>
      <c r="Q1641" s="37">
        <v>226814</v>
      </c>
      <c r="R1641" s="37">
        <v>226814</v>
      </c>
      <c r="S1641" s="37">
        <v>226814</v>
      </c>
    </row>
    <row r="1642" spans="2:19">
      <c r="B1642" s="6">
        <v>1998</v>
      </c>
      <c r="C1642" s="37">
        <v>501118</v>
      </c>
      <c r="D1642" s="37">
        <v>501118</v>
      </c>
      <c r="E1642" s="37">
        <v>501118</v>
      </c>
      <c r="F1642" s="37">
        <v>501118</v>
      </c>
      <c r="G1642" s="37">
        <v>501118</v>
      </c>
      <c r="H1642" s="37">
        <v>501118</v>
      </c>
      <c r="I1642" s="37">
        <v>501118</v>
      </c>
      <c r="J1642" s="37">
        <v>501118</v>
      </c>
      <c r="K1642" s="37">
        <v>501118</v>
      </c>
      <c r="L1642" s="37">
        <v>501118</v>
      </c>
      <c r="M1642" s="37">
        <v>501118</v>
      </c>
      <c r="N1642" s="37">
        <v>501118</v>
      </c>
      <c r="O1642" s="37">
        <v>501118</v>
      </c>
      <c r="P1642" s="37">
        <v>501118</v>
      </c>
      <c r="Q1642" s="37">
        <v>501118</v>
      </c>
      <c r="R1642" s="37">
        <v>501118</v>
      </c>
      <c r="S1642" s="37">
        <v>501118</v>
      </c>
    </row>
    <row r="1643" spans="2:19">
      <c r="B1643" s="6">
        <v>1997</v>
      </c>
      <c r="C1643" s="37">
        <v>515901</v>
      </c>
      <c r="D1643" s="37">
        <v>515901</v>
      </c>
      <c r="E1643" s="37">
        <v>515901</v>
      </c>
      <c r="F1643" s="37">
        <v>515901</v>
      </c>
      <c r="G1643" s="37">
        <v>515901</v>
      </c>
      <c r="H1643" s="37">
        <v>515901</v>
      </c>
      <c r="I1643" s="37">
        <v>515901</v>
      </c>
      <c r="J1643" s="37">
        <v>515901</v>
      </c>
      <c r="K1643" s="37">
        <v>515901</v>
      </c>
      <c r="L1643" s="37">
        <v>515901</v>
      </c>
      <c r="M1643" s="37">
        <v>515901</v>
      </c>
      <c r="N1643" s="37">
        <v>515901</v>
      </c>
      <c r="O1643" s="37">
        <v>515901</v>
      </c>
      <c r="P1643" s="37">
        <v>515901</v>
      </c>
      <c r="Q1643" s="37">
        <v>515901</v>
      </c>
      <c r="R1643" s="37">
        <v>515901</v>
      </c>
      <c r="S1643" s="37">
        <v>515901</v>
      </c>
    </row>
    <row r="1644" spans="2:19">
      <c r="B1644" s="6">
        <v>1996</v>
      </c>
      <c r="C1644" s="37">
        <v>628875</v>
      </c>
      <c r="D1644" s="37">
        <v>628875</v>
      </c>
      <c r="E1644" s="37">
        <v>628875</v>
      </c>
      <c r="F1644" s="37">
        <v>628875</v>
      </c>
      <c r="G1644" s="37">
        <v>628875</v>
      </c>
      <c r="H1644" s="37">
        <v>628875</v>
      </c>
      <c r="I1644" s="37">
        <v>628875</v>
      </c>
      <c r="J1644" s="37">
        <v>628875</v>
      </c>
      <c r="K1644" s="37">
        <v>628875</v>
      </c>
      <c r="L1644" s="37">
        <v>628875</v>
      </c>
      <c r="M1644" s="37">
        <v>628875</v>
      </c>
      <c r="N1644" s="37">
        <v>628875</v>
      </c>
      <c r="O1644" s="37">
        <v>628875</v>
      </c>
      <c r="P1644" s="37">
        <v>628875</v>
      </c>
      <c r="Q1644" s="37">
        <v>628875</v>
      </c>
      <c r="R1644" s="37">
        <v>628875</v>
      </c>
      <c r="S1644" s="37">
        <v>628875</v>
      </c>
    </row>
    <row r="1645" spans="2:19">
      <c r="B1645" s="6">
        <v>1995</v>
      </c>
      <c r="C1645" s="37">
        <v>617538</v>
      </c>
      <c r="D1645" s="37">
        <v>617538</v>
      </c>
      <c r="E1645" s="37">
        <v>617538</v>
      </c>
      <c r="F1645" s="37">
        <v>617538</v>
      </c>
      <c r="G1645" s="37">
        <v>617538</v>
      </c>
      <c r="H1645" s="37">
        <v>617538</v>
      </c>
      <c r="I1645" s="37">
        <v>617538</v>
      </c>
      <c r="J1645" s="37">
        <v>617538</v>
      </c>
      <c r="K1645" s="37">
        <v>617538</v>
      </c>
      <c r="L1645" s="37">
        <v>617538</v>
      </c>
      <c r="M1645" s="37">
        <v>617538</v>
      </c>
      <c r="N1645" s="37">
        <v>617538</v>
      </c>
      <c r="O1645" s="37">
        <v>617538</v>
      </c>
      <c r="P1645" s="37">
        <v>617538</v>
      </c>
      <c r="Q1645" s="37">
        <v>617538</v>
      </c>
      <c r="R1645" s="37">
        <v>617538</v>
      </c>
      <c r="S1645" s="37">
        <v>617538</v>
      </c>
    </row>
    <row r="1646" spans="2:19">
      <c r="B1646" s="6">
        <v>1994</v>
      </c>
      <c r="C1646" s="37">
        <v>158586</v>
      </c>
      <c r="D1646" s="37">
        <v>158586</v>
      </c>
      <c r="E1646" s="37">
        <v>158586</v>
      </c>
      <c r="F1646" s="37">
        <v>158586</v>
      </c>
      <c r="G1646" s="37">
        <v>158586</v>
      </c>
      <c r="H1646" s="37">
        <v>158586</v>
      </c>
      <c r="I1646" s="37">
        <v>158586</v>
      </c>
      <c r="J1646" s="37">
        <v>158586</v>
      </c>
      <c r="K1646" s="37">
        <v>158586</v>
      </c>
      <c r="L1646" s="37">
        <v>158586</v>
      </c>
      <c r="M1646" s="37">
        <v>158586</v>
      </c>
      <c r="N1646" s="37">
        <v>158586</v>
      </c>
      <c r="O1646" s="37">
        <v>158586</v>
      </c>
      <c r="P1646" s="37">
        <v>158586</v>
      </c>
      <c r="Q1646" s="37">
        <v>158586</v>
      </c>
      <c r="R1646" s="37">
        <v>158586</v>
      </c>
      <c r="S1646" s="37">
        <v>158586</v>
      </c>
    </row>
    <row r="1647" spans="2:19">
      <c r="B1647" s="6">
        <v>1993</v>
      </c>
      <c r="C1647" s="37">
        <v>19312</v>
      </c>
      <c r="D1647" s="37">
        <v>19312</v>
      </c>
      <c r="E1647" s="37">
        <v>19312</v>
      </c>
      <c r="F1647" s="37">
        <v>19312</v>
      </c>
      <c r="G1647" s="37">
        <v>19312</v>
      </c>
      <c r="H1647" s="37">
        <v>19312</v>
      </c>
      <c r="I1647" s="37">
        <v>19312</v>
      </c>
      <c r="J1647" s="37">
        <v>19312</v>
      </c>
      <c r="K1647" s="37">
        <v>19312</v>
      </c>
      <c r="L1647" s="37">
        <v>19312</v>
      </c>
      <c r="M1647" s="37">
        <v>19312</v>
      </c>
      <c r="N1647" s="37">
        <v>19312</v>
      </c>
      <c r="O1647" s="37">
        <v>19312</v>
      </c>
      <c r="P1647" s="37">
        <v>19312</v>
      </c>
      <c r="Q1647" s="37">
        <v>19312</v>
      </c>
      <c r="R1647" s="37">
        <v>19312</v>
      </c>
      <c r="S1647" s="37">
        <v>19312</v>
      </c>
    </row>
    <row r="1648" spans="2:19">
      <c r="B1648" s="6">
        <v>1992</v>
      </c>
      <c r="C1648" s="37">
        <v>20167</v>
      </c>
      <c r="D1648" s="37">
        <v>20167</v>
      </c>
      <c r="E1648" s="37">
        <v>20167</v>
      </c>
      <c r="F1648" s="37">
        <v>20167</v>
      </c>
      <c r="G1648" s="37">
        <v>20167</v>
      </c>
      <c r="H1648" s="37">
        <v>20167</v>
      </c>
      <c r="I1648" s="37">
        <v>20167</v>
      </c>
      <c r="J1648" s="37">
        <v>20167</v>
      </c>
      <c r="K1648" s="37">
        <v>20167</v>
      </c>
      <c r="L1648" s="37">
        <v>20167</v>
      </c>
      <c r="M1648" s="37">
        <v>20167</v>
      </c>
      <c r="N1648" s="37">
        <v>20167</v>
      </c>
      <c r="O1648" s="37">
        <v>20167</v>
      </c>
      <c r="P1648" s="37">
        <v>20167</v>
      </c>
      <c r="Q1648" s="37">
        <v>20167</v>
      </c>
      <c r="R1648" s="37">
        <v>20167</v>
      </c>
      <c r="S1648" s="37">
        <v>20167</v>
      </c>
    </row>
    <row r="1649" spans="2:19">
      <c r="B1649" s="6">
        <v>1991</v>
      </c>
      <c r="C1649" s="37">
        <v>33412</v>
      </c>
      <c r="D1649" s="37">
        <v>33412</v>
      </c>
      <c r="E1649" s="37">
        <v>33412</v>
      </c>
      <c r="F1649" s="37">
        <v>33412</v>
      </c>
      <c r="G1649" s="37">
        <v>33412</v>
      </c>
      <c r="H1649" s="37">
        <v>33412</v>
      </c>
      <c r="I1649" s="37">
        <v>33412</v>
      </c>
      <c r="J1649" s="37">
        <v>33412</v>
      </c>
      <c r="K1649" s="37">
        <v>33412</v>
      </c>
      <c r="L1649" s="37">
        <v>33412</v>
      </c>
      <c r="M1649" s="37">
        <v>33412</v>
      </c>
      <c r="N1649" s="37">
        <v>33412</v>
      </c>
      <c r="O1649" s="37">
        <v>33412</v>
      </c>
      <c r="P1649" s="37">
        <v>33412</v>
      </c>
      <c r="Q1649" s="37">
        <v>33412</v>
      </c>
      <c r="R1649" s="37">
        <v>33412</v>
      </c>
      <c r="S1649" s="37">
        <v>33412</v>
      </c>
    </row>
    <row r="1650" spans="2:19">
      <c r="B1650" s="6">
        <v>1990</v>
      </c>
      <c r="C1650" s="37">
        <v>17119.8</v>
      </c>
      <c r="D1650" s="37">
        <v>17119.8</v>
      </c>
      <c r="E1650" s="37">
        <v>17119.8</v>
      </c>
      <c r="F1650" s="37">
        <v>17119.8</v>
      </c>
      <c r="G1650" s="37">
        <v>17119.8</v>
      </c>
      <c r="H1650" s="37">
        <v>17119.8</v>
      </c>
      <c r="I1650" s="37">
        <v>17119.8</v>
      </c>
      <c r="J1650" s="37">
        <v>17119.8</v>
      </c>
      <c r="K1650" s="37">
        <v>17119.8</v>
      </c>
      <c r="L1650" s="37">
        <v>17119.8</v>
      </c>
      <c r="M1650" s="37">
        <v>17119.8</v>
      </c>
      <c r="N1650" s="37">
        <v>17119.8</v>
      </c>
      <c r="O1650" s="37">
        <v>17119.8</v>
      </c>
      <c r="P1650" s="37">
        <v>17119.8</v>
      </c>
      <c r="Q1650" s="37">
        <v>17119.8</v>
      </c>
      <c r="R1650" s="37">
        <v>17119.8</v>
      </c>
      <c r="S1650" s="37">
        <v>17119.8</v>
      </c>
    </row>
    <row r="1651" spans="2:19">
      <c r="B1651" s="6">
        <v>1989</v>
      </c>
      <c r="C1651" s="37">
        <v>33333.4</v>
      </c>
      <c r="D1651" s="37">
        <v>33333.4</v>
      </c>
      <c r="E1651" s="37">
        <v>33333.4</v>
      </c>
      <c r="F1651" s="37">
        <v>33333.4</v>
      </c>
      <c r="G1651" s="37">
        <v>33333.4</v>
      </c>
      <c r="H1651" s="37">
        <v>33333.4</v>
      </c>
      <c r="I1651" s="37">
        <v>33333.4</v>
      </c>
      <c r="J1651" s="37">
        <v>33333.4</v>
      </c>
      <c r="K1651" s="37">
        <v>33333.4</v>
      </c>
      <c r="L1651" s="37">
        <v>33333.4</v>
      </c>
      <c r="M1651" s="37">
        <v>33333.4</v>
      </c>
      <c r="N1651" s="37">
        <v>33333.4</v>
      </c>
      <c r="O1651" s="37">
        <v>33333.4</v>
      </c>
      <c r="P1651" s="37">
        <v>33333.4</v>
      </c>
      <c r="Q1651" s="37">
        <v>33333.4</v>
      </c>
      <c r="R1651" s="37">
        <v>33333.4</v>
      </c>
      <c r="S1651" s="37">
        <v>33333.4</v>
      </c>
    </row>
    <row r="1652" spans="2:19">
      <c r="B1652" s="6">
        <v>1988</v>
      </c>
      <c r="C1652" s="37">
        <v>126231.8</v>
      </c>
      <c r="D1652" s="37">
        <v>126231.8</v>
      </c>
      <c r="E1652" s="37">
        <v>126231.8</v>
      </c>
      <c r="F1652" s="37">
        <v>126231.8</v>
      </c>
      <c r="G1652" s="37">
        <v>126231.8</v>
      </c>
      <c r="H1652" s="37">
        <v>126231.8</v>
      </c>
      <c r="I1652" s="37">
        <v>126231.8</v>
      </c>
      <c r="J1652" s="37">
        <v>126231.8</v>
      </c>
      <c r="K1652" s="37">
        <v>126231.8</v>
      </c>
      <c r="L1652" s="37">
        <v>126231.8</v>
      </c>
      <c r="M1652" s="37">
        <v>126231.8</v>
      </c>
      <c r="N1652" s="37">
        <v>126231.8</v>
      </c>
      <c r="O1652" s="37">
        <v>126231.8</v>
      </c>
      <c r="P1652" s="37">
        <v>126231.8</v>
      </c>
      <c r="Q1652" s="37">
        <v>126231.8</v>
      </c>
      <c r="R1652" s="37">
        <v>126231.8</v>
      </c>
      <c r="S1652" s="37">
        <v>126231.8</v>
      </c>
    </row>
    <row r="1653" spans="2:19">
      <c r="B1653" s="6">
        <v>1987</v>
      </c>
      <c r="C1653" s="37">
        <v>60163</v>
      </c>
      <c r="D1653" s="37">
        <v>60163</v>
      </c>
      <c r="E1653" s="37">
        <v>60163</v>
      </c>
      <c r="F1653" s="37">
        <v>60163</v>
      </c>
      <c r="G1653" s="37">
        <v>60163</v>
      </c>
      <c r="H1653" s="37">
        <v>60163</v>
      </c>
      <c r="I1653" s="37">
        <v>60163</v>
      </c>
      <c r="J1653" s="37">
        <v>60163</v>
      </c>
      <c r="K1653" s="37">
        <v>60163</v>
      </c>
      <c r="L1653" s="37">
        <v>60163</v>
      </c>
      <c r="M1653" s="37">
        <v>60163</v>
      </c>
      <c r="N1653" s="37">
        <v>60163</v>
      </c>
      <c r="O1653" s="37">
        <v>60163</v>
      </c>
      <c r="P1653" s="37">
        <v>60163</v>
      </c>
      <c r="Q1653" s="37">
        <v>60163</v>
      </c>
      <c r="R1653" s="37">
        <v>60163</v>
      </c>
      <c r="S1653" s="37">
        <v>60163</v>
      </c>
    </row>
    <row r="1654" spans="2:19">
      <c r="B1654" s="6">
        <v>1986</v>
      </c>
      <c r="C1654" s="37">
        <v>36187.300000000003</v>
      </c>
      <c r="D1654" s="37">
        <v>36187.300000000003</v>
      </c>
      <c r="E1654" s="37">
        <v>36187.300000000003</v>
      </c>
      <c r="F1654" s="37">
        <v>36187.300000000003</v>
      </c>
      <c r="G1654" s="37">
        <v>36187.300000000003</v>
      </c>
      <c r="H1654" s="37">
        <v>36187.300000000003</v>
      </c>
      <c r="I1654" s="37">
        <v>36187.300000000003</v>
      </c>
      <c r="J1654" s="37">
        <v>36187.300000000003</v>
      </c>
      <c r="K1654" s="37">
        <v>36187.300000000003</v>
      </c>
      <c r="L1654" s="37">
        <v>36187.300000000003</v>
      </c>
      <c r="M1654" s="37">
        <v>36187.300000000003</v>
      </c>
      <c r="N1654" s="37">
        <v>36187.300000000003</v>
      </c>
      <c r="O1654" s="37">
        <v>36187.300000000003</v>
      </c>
      <c r="P1654" s="37">
        <v>36187.300000000003</v>
      </c>
      <c r="Q1654" s="37">
        <v>36187.300000000003</v>
      </c>
      <c r="R1654" s="37">
        <v>36187.300000000003</v>
      </c>
      <c r="S1654" s="37">
        <v>36187.300000000003</v>
      </c>
    </row>
    <row r="1655" spans="2:19">
      <c r="B1655" s="6">
        <v>1985</v>
      </c>
      <c r="C1655" s="37">
        <v>121652.90000000001</v>
      </c>
      <c r="D1655" s="37">
        <v>121652.90000000001</v>
      </c>
      <c r="E1655" s="37">
        <v>121652.90000000001</v>
      </c>
      <c r="F1655" s="37">
        <v>121652.90000000001</v>
      </c>
      <c r="G1655" s="37">
        <v>121652.90000000001</v>
      </c>
      <c r="H1655" s="37">
        <v>121652.90000000001</v>
      </c>
      <c r="I1655" s="37">
        <v>121652.90000000001</v>
      </c>
      <c r="J1655" s="37">
        <v>121652.90000000001</v>
      </c>
      <c r="K1655" s="37">
        <v>121652.90000000001</v>
      </c>
      <c r="L1655" s="37">
        <v>121652.90000000001</v>
      </c>
      <c r="M1655" s="37">
        <v>121652.90000000001</v>
      </c>
      <c r="N1655" s="37">
        <v>121652.90000000001</v>
      </c>
      <c r="O1655" s="37">
        <v>121652.90000000001</v>
      </c>
      <c r="P1655" s="37">
        <v>121652.90000000001</v>
      </c>
      <c r="Q1655" s="37">
        <v>121652.90000000001</v>
      </c>
      <c r="R1655" s="37">
        <v>121652.90000000001</v>
      </c>
      <c r="S1655" s="37">
        <v>121652.90000000001</v>
      </c>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v>67776.800000000003</v>
      </c>
      <c r="D1657" s="37">
        <v>67776.800000000003</v>
      </c>
      <c r="E1657" s="37">
        <v>67776.800000000003</v>
      </c>
      <c r="F1657" s="37">
        <v>67776.800000000003</v>
      </c>
      <c r="G1657" s="37">
        <v>67776.800000000003</v>
      </c>
      <c r="H1657" s="37">
        <v>67776.800000000003</v>
      </c>
      <c r="I1657" s="37">
        <v>67776.800000000003</v>
      </c>
      <c r="J1657" s="37">
        <v>67776.800000000003</v>
      </c>
      <c r="K1657" s="37">
        <v>67776.800000000003</v>
      </c>
      <c r="L1657" s="37">
        <v>67776.800000000003</v>
      </c>
      <c r="M1657" s="37">
        <v>67776.800000000003</v>
      </c>
      <c r="N1657" s="37">
        <v>67776.800000000003</v>
      </c>
      <c r="O1657" s="37">
        <v>67776.800000000003</v>
      </c>
      <c r="P1657" s="37">
        <v>67776.800000000003</v>
      </c>
      <c r="Q1657" s="37">
        <v>67776.800000000003</v>
      </c>
      <c r="R1657" s="37">
        <v>67776.800000000003</v>
      </c>
      <c r="S1657" s="37">
        <v>67776.800000000003</v>
      </c>
    </row>
    <row r="1658" spans="2:19">
      <c r="B1658" s="6">
        <v>1982</v>
      </c>
      <c r="C1658" s="37">
        <v>46660.5</v>
      </c>
      <c r="D1658" s="37">
        <v>46660.5</v>
      </c>
      <c r="E1658" s="37">
        <v>46660.5</v>
      </c>
      <c r="F1658" s="37">
        <v>46660.5</v>
      </c>
      <c r="G1658" s="37">
        <v>46660.5</v>
      </c>
      <c r="H1658" s="37">
        <v>46660.5</v>
      </c>
      <c r="I1658" s="37">
        <v>46660.5</v>
      </c>
      <c r="J1658" s="37">
        <v>46660.5</v>
      </c>
      <c r="K1658" s="37">
        <v>46660.5</v>
      </c>
      <c r="L1658" s="37">
        <v>46660.5</v>
      </c>
      <c r="M1658" s="37">
        <v>46660.5</v>
      </c>
      <c r="N1658" s="37">
        <v>46660.5</v>
      </c>
      <c r="O1658" s="37">
        <v>46660.5</v>
      </c>
      <c r="P1658" s="37">
        <v>46660.5</v>
      </c>
      <c r="Q1658" s="37">
        <v>46660.5</v>
      </c>
      <c r="R1658" s="37">
        <v>46660.5</v>
      </c>
      <c r="S1658" s="37">
        <v>46660.5</v>
      </c>
    </row>
    <row r="1659" spans="2:19">
      <c r="B1659" s="6">
        <v>1981</v>
      </c>
      <c r="C1659" s="37">
        <v>119037.2</v>
      </c>
      <c r="D1659" s="37">
        <v>119037.2</v>
      </c>
      <c r="E1659" s="37">
        <v>119037.2</v>
      </c>
      <c r="F1659" s="37">
        <v>119037.2</v>
      </c>
      <c r="G1659" s="37">
        <v>119037.2</v>
      </c>
      <c r="H1659" s="37">
        <v>119037.2</v>
      </c>
      <c r="I1659" s="37">
        <v>119037.2</v>
      </c>
      <c r="J1659" s="37">
        <v>119037.2</v>
      </c>
      <c r="K1659" s="37">
        <v>119037.2</v>
      </c>
      <c r="L1659" s="37">
        <v>119037.2</v>
      </c>
      <c r="M1659" s="37">
        <v>119037.2</v>
      </c>
      <c r="N1659" s="37">
        <v>119037.2</v>
      </c>
      <c r="O1659" s="37">
        <v>119037.2</v>
      </c>
      <c r="P1659" s="37">
        <v>119037.2</v>
      </c>
      <c r="Q1659" s="37">
        <v>119037.2</v>
      </c>
      <c r="R1659" s="37">
        <v>119037.2</v>
      </c>
      <c r="S1659" s="37">
        <v>119037.2</v>
      </c>
    </row>
    <row r="1660" spans="2:19">
      <c r="B1660" s="6">
        <v>1980</v>
      </c>
      <c r="C1660" s="37">
        <v>86474.1</v>
      </c>
      <c r="D1660" s="37">
        <v>86474.1</v>
      </c>
      <c r="E1660" s="37">
        <v>86474.1</v>
      </c>
      <c r="F1660" s="37">
        <v>86474.1</v>
      </c>
      <c r="G1660" s="37">
        <v>86474.1</v>
      </c>
      <c r="H1660" s="37">
        <v>86474.1</v>
      </c>
      <c r="I1660" s="37">
        <v>86474.1</v>
      </c>
      <c r="J1660" s="37">
        <v>86474.1</v>
      </c>
      <c r="K1660" s="37">
        <v>86474.1</v>
      </c>
      <c r="L1660" s="37">
        <v>86474.1</v>
      </c>
      <c r="M1660" s="37">
        <v>86474.1</v>
      </c>
      <c r="N1660" s="37">
        <v>86474.1</v>
      </c>
      <c r="O1660" s="37">
        <v>86474.1</v>
      </c>
      <c r="P1660" s="37">
        <v>86474.1</v>
      </c>
      <c r="Q1660" s="37">
        <v>86474.1</v>
      </c>
      <c r="R1660" s="37">
        <v>86474.1</v>
      </c>
      <c r="S1660" s="37">
        <v>86474.1</v>
      </c>
    </row>
    <row r="1661" spans="2:19">
      <c r="B1661" s="6">
        <v>1979</v>
      </c>
      <c r="C1661" s="37">
        <v>90909.1</v>
      </c>
      <c r="D1661" s="37">
        <v>90909.1</v>
      </c>
      <c r="E1661" s="37">
        <v>90909.1</v>
      </c>
      <c r="F1661" s="37">
        <v>90909.1</v>
      </c>
      <c r="G1661" s="37">
        <v>90909.1</v>
      </c>
      <c r="H1661" s="37">
        <v>90909.1</v>
      </c>
      <c r="I1661" s="37">
        <v>90909.1</v>
      </c>
      <c r="J1661" s="37">
        <v>90909.1</v>
      </c>
      <c r="K1661" s="37">
        <v>90909.1</v>
      </c>
      <c r="L1661" s="37">
        <v>90909.1</v>
      </c>
      <c r="M1661" s="37">
        <v>90909.1</v>
      </c>
      <c r="N1661" s="37">
        <v>90909.1</v>
      </c>
      <c r="O1661" s="37">
        <v>90909.1</v>
      </c>
      <c r="P1661" s="37">
        <v>90909.1</v>
      </c>
      <c r="Q1661" s="37">
        <v>33266</v>
      </c>
      <c r="R1661" s="37">
        <v>33266</v>
      </c>
      <c r="S1661" s="37">
        <v>33266</v>
      </c>
    </row>
    <row r="1662" spans="2:19">
      <c r="B1662" s="6">
        <v>1978</v>
      </c>
      <c r="C1662" s="37">
        <v>152463</v>
      </c>
      <c r="D1662" s="37">
        <v>152463</v>
      </c>
      <c r="E1662" s="37">
        <v>152463</v>
      </c>
      <c r="F1662" s="37">
        <v>152463</v>
      </c>
      <c r="G1662" s="37">
        <v>152463</v>
      </c>
      <c r="H1662" s="37">
        <v>152463</v>
      </c>
      <c r="I1662" s="37">
        <v>152463</v>
      </c>
      <c r="J1662" s="37">
        <v>152463</v>
      </c>
      <c r="K1662" s="37">
        <v>152463</v>
      </c>
      <c r="L1662" s="37">
        <v>152463</v>
      </c>
      <c r="M1662" s="37">
        <v>152463</v>
      </c>
      <c r="N1662" s="37">
        <v>152463</v>
      </c>
      <c r="O1662" s="37">
        <v>152463</v>
      </c>
      <c r="P1662" s="37">
        <v>152463</v>
      </c>
      <c r="Q1662" s="37"/>
      <c r="R1662" s="37"/>
      <c r="S1662" s="37"/>
    </row>
    <row r="1663" spans="2:19">
      <c r="B1663" s="6">
        <v>1977</v>
      </c>
      <c r="C1663" s="37">
        <v>130367.92</v>
      </c>
      <c r="D1663" s="37">
        <v>130367.92</v>
      </c>
      <c r="E1663" s="37">
        <v>130367.92</v>
      </c>
      <c r="F1663" s="37">
        <v>130367.92</v>
      </c>
      <c r="G1663" s="37">
        <v>130367.92</v>
      </c>
      <c r="H1663" s="37">
        <v>130367.92</v>
      </c>
      <c r="I1663" s="37">
        <v>130367.92</v>
      </c>
      <c r="J1663" s="37">
        <v>130367.92</v>
      </c>
      <c r="K1663" s="37">
        <v>130367.92</v>
      </c>
      <c r="L1663" s="37">
        <v>130367.92</v>
      </c>
      <c r="M1663" s="37">
        <v>130367.92</v>
      </c>
      <c r="N1663" s="37">
        <v>130367.92</v>
      </c>
      <c r="O1663" s="37">
        <v>65732</v>
      </c>
      <c r="P1663" s="37">
        <v>65732</v>
      </c>
      <c r="Q1663" s="37"/>
      <c r="R1663" s="37"/>
      <c r="S1663" s="37"/>
    </row>
    <row r="1664" spans="2:19">
      <c r="B1664" s="6">
        <v>1976</v>
      </c>
      <c r="C1664" s="37">
        <v>123249.8</v>
      </c>
      <c r="D1664" s="37">
        <v>123249.8</v>
      </c>
      <c r="E1664" s="37">
        <v>123249.8</v>
      </c>
      <c r="F1664" s="37">
        <v>123249.8</v>
      </c>
      <c r="G1664" s="37">
        <v>123249.8</v>
      </c>
      <c r="H1664" s="37">
        <v>123249.8</v>
      </c>
      <c r="I1664" s="37">
        <v>123249.8</v>
      </c>
      <c r="J1664" s="37">
        <v>123249.8</v>
      </c>
      <c r="K1664" s="37">
        <v>123249.8</v>
      </c>
      <c r="L1664" s="37">
        <v>123249.8</v>
      </c>
      <c r="M1664" s="37">
        <v>123249.8</v>
      </c>
      <c r="N1664" s="37">
        <v>123249.8</v>
      </c>
      <c r="O1664" s="37"/>
      <c r="P1664" s="37"/>
      <c r="Q1664" s="37"/>
      <c r="R1664" s="37"/>
      <c r="S1664" s="37"/>
    </row>
    <row r="1665" spans="2:19">
      <c r="B1665" s="6">
        <v>1975</v>
      </c>
      <c r="C1665" s="37">
        <v>50524.7</v>
      </c>
      <c r="D1665" s="37">
        <v>50524.7</v>
      </c>
      <c r="E1665" s="37">
        <v>50524.7</v>
      </c>
      <c r="F1665" s="37">
        <v>50524.7</v>
      </c>
      <c r="G1665" s="37">
        <v>50524.7</v>
      </c>
      <c r="H1665" s="37">
        <v>50524.7</v>
      </c>
      <c r="I1665" s="37">
        <v>50524.7</v>
      </c>
      <c r="J1665" s="37">
        <v>50524.7</v>
      </c>
      <c r="K1665" s="37">
        <v>50524.7</v>
      </c>
      <c r="L1665" s="37">
        <v>50524.7</v>
      </c>
      <c r="M1665" s="37">
        <v>50524.7</v>
      </c>
      <c r="N1665" s="37">
        <v>50524.7</v>
      </c>
      <c r="O1665" s="37"/>
      <c r="P1665" s="37"/>
      <c r="Q1665" s="37"/>
      <c r="R1665" s="37"/>
      <c r="S1665" s="37"/>
    </row>
    <row r="1666" spans="2:19">
      <c r="B1666" s="6">
        <v>1974</v>
      </c>
      <c r="C1666" s="37">
        <v>52476.2</v>
      </c>
      <c r="D1666" s="37">
        <v>52476.2</v>
      </c>
      <c r="E1666" s="37">
        <v>52476.2</v>
      </c>
      <c r="F1666" s="37">
        <v>52476.2</v>
      </c>
      <c r="G1666" s="37">
        <v>52476.2</v>
      </c>
      <c r="H1666" s="37">
        <v>52476.2</v>
      </c>
      <c r="I1666" s="37">
        <v>52476.2</v>
      </c>
      <c r="J1666" s="37">
        <v>52476.2</v>
      </c>
      <c r="K1666" s="37">
        <v>52476.2</v>
      </c>
      <c r="L1666" s="37">
        <v>52476.2</v>
      </c>
      <c r="M1666" s="37">
        <v>52476.2</v>
      </c>
      <c r="N1666" s="37">
        <v>52476.2</v>
      </c>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4982407.5199999986</v>
      </c>
      <c r="D1711" s="8">
        <f>SUM(D1633:D1710)</f>
        <v>4982407.5199999986</v>
      </c>
      <c r="E1711" s="8">
        <f>SUM(E1632:E1710)</f>
        <v>4982407.5199999986</v>
      </c>
      <c r="F1711" s="8">
        <f>SUM(F1631:F1710)</f>
        <v>4982407.5199999986</v>
      </c>
      <c r="G1711" s="8">
        <f>SUM(G1630:G1710)</f>
        <v>4982407.5199999986</v>
      </c>
      <c r="H1711" s="8">
        <f>SUM(H1624:H1710)</f>
        <v>4982407.5199999986</v>
      </c>
      <c r="I1711" s="8">
        <f>SUM(I1624:I1710)</f>
        <v>4982407.5199999986</v>
      </c>
      <c r="J1711" s="8">
        <f t="shared" ref="J1711" si="31">SUM(J1624:J1710)</f>
        <v>4982407.5199999986</v>
      </c>
      <c r="K1711" s="8">
        <f>SUM(K1624:K1710)</f>
        <v>4982407.5199999986</v>
      </c>
      <c r="L1711" s="8">
        <f t="shared" ref="L1711" si="32">SUM(L1624:L1710)</f>
        <v>4982407.5199999986</v>
      </c>
      <c r="M1711" s="8">
        <f>SUM(M1624:M1710)</f>
        <v>4982407.5199999986</v>
      </c>
      <c r="N1711" s="11">
        <f>SUM(N1619:N1710)</f>
        <v>4982407.5199999986</v>
      </c>
      <c r="O1711" s="11">
        <f>SUM(O1619:O1710)</f>
        <v>4691520.8999999985</v>
      </c>
      <c r="P1711" s="11">
        <f>SUM(P1619:P1710)</f>
        <v>4691520.8999999985</v>
      </c>
      <c r="Q1711" s="11">
        <f>SUM(Q1619:Q1710)</f>
        <v>4415682.7999999989</v>
      </c>
      <c r="R1711" s="11">
        <f>SUM(R1618:R1710)</f>
        <v>4415682.7999999989</v>
      </c>
      <c r="S1711" s="11">
        <f>SUM(S1618:S1710)</f>
        <v>4415682.7999999989</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v>101791.36</v>
      </c>
      <c r="L1721" s="37">
        <v>101791.36</v>
      </c>
      <c r="M1721" s="37">
        <v>101791.36</v>
      </c>
      <c r="N1721" s="37">
        <v>101791.36</v>
      </c>
      <c r="O1721" s="37">
        <v>101791.36</v>
      </c>
      <c r="P1721" s="37">
        <v>101791.36</v>
      </c>
      <c r="Q1721" s="37">
        <v>101791.36</v>
      </c>
      <c r="R1721" s="37">
        <v>101791.36</v>
      </c>
      <c r="S1721" s="37">
        <v>101791.36</v>
      </c>
    </row>
    <row r="1722" spans="1:19">
      <c r="B1722" s="6">
        <v>2013</v>
      </c>
      <c r="C1722" s="36"/>
      <c r="D1722" s="36"/>
      <c r="E1722" s="36"/>
      <c r="F1722" s="36"/>
      <c r="G1722" s="36"/>
      <c r="H1722" s="36"/>
      <c r="I1722" s="36"/>
      <c r="J1722" s="37">
        <v>24634.25</v>
      </c>
      <c r="K1722" s="37">
        <v>24634.25</v>
      </c>
      <c r="L1722" s="37">
        <v>24634.25</v>
      </c>
      <c r="M1722" s="37">
        <v>24634.25</v>
      </c>
      <c r="N1722" s="37">
        <v>24634.25</v>
      </c>
      <c r="O1722" s="37">
        <v>24634.25</v>
      </c>
      <c r="P1722" s="37">
        <v>24634.25</v>
      </c>
      <c r="Q1722" s="37">
        <v>24634.25</v>
      </c>
      <c r="R1722" s="37">
        <v>24634.25</v>
      </c>
      <c r="S1722" s="37">
        <v>24634.25</v>
      </c>
    </row>
    <row r="1723" spans="1:19">
      <c r="B1723" s="6">
        <v>2012</v>
      </c>
      <c r="C1723" s="36"/>
      <c r="D1723" s="36"/>
      <c r="E1723" s="36"/>
      <c r="F1723" s="36"/>
      <c r="G1723" s="36"/>
      <c r="H1723" s="36"/>
      <c r="I1723" s="37">
        <v>8438.7800000000007</v>
      </c>
      <c r="J1723" s="37">
        <v>8438.7800000000007</v>
      </c>
      <c r="K1723" s="37">
        <v>8438.7800000000007</v>
      </c>
      <c r="L1723" s="37">
        <v>8438.7800000000007</v>
      </c>
      <c r="M1723" s="37">
        <v>8438.7800000000007</v>
      </c>
      <c r="N1723" s="37">
        <v>8438.7800000000007</v>
      </c>
      <c r="O1723" s="37">
        <v>8438.7800000000007</v>
      </c>
      <c r="P1723" s="37">
        <v>8438.7800000000007</v>
      </c>
      <c r="Q1723" s="37">
        <v>8438.7800000000007</v>
      </c>
      <c r="R1723" s="37">
        <v>8438.7800000000007</v>
      </c>
      <c r="S1723" s="37">
        <v>8438.7800000000007</v>
      </c>
    </row>
    <row r="1724" spans="1:19">
      <c r="B1724" s="6">
        <v>2011</v>
      </c>
      <c r="C1724" s="36"/>
      <c r="D1724" s="36"/>
      <c r="E1724" s="36"/>
      <c r="F1724" s="36"/>
      <c r="G1724" s="36"/>
      <c r="H1724" s="37">
        <v>76865.63</v>
      </c>
      <c r="I1724" s="37">
        <v>76865.63</v>
      </c>
      <c r="J1724" s="37">
        <v>76865.63</v>
      </c>
      <c r="K1724" s="37">
        <v>76865.63</v>
      </c>
      <c r="L1724" s="37">
        <v>76865.63</v>
      </c>
      <c r="M1724" s="37">
        <v>76865.63</v>
      </c>
      <c r="N1724" s="37">
        <v>76865.63</v>
      </c>
      <c r="O1724" s="37">
        <v>76865.63</v>
      </c>
      <c r="P1724" s="37">
        <v>76865.63</v>
      </c>
      <c r="Q1724" s="37">
        <v>76865.63</v>
      </c>
      <c r="R1724" s="37">
        <v>76865.63</v>
      </c>
      <c r="S1724" s="37">
        <v>76865.63</v>
      </c>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v>4284</v>
      </c>
      <c r="D1731" s="37">
        <v>4284</v>
      </c>
      <c r="E1731" s="37">
        <v>4284</v>
      </c>
      <c r="F1731" s="37">
        <v>4284</v>
      </c>
      <c r="G1731" s="37">
        <v>4284</v>
      </c>
      <c r="H1731" s="37">
        <v>4284</v>
      </c>
      <c r="I1731" s="37">
        <v>4284</v>
      </c>
      <c r="J1731" s="37">
        <v>4284</v>
      </c>
      <c r="K1731" s="37">
        <v>4284</v>
      </c>
      <c r="L1731" s="37">
        <v>4284</v>
      </c>
      <c r="M1731" s="37">
        <v>4284</v>
      </c>
      <c r="N1731" s="37">
        <v>4284</v>
      </c>
      <c r="O1731" s="37">
        <v>4284</v>
      </c>
      <c r="P1731" s="37">
        <v>4284</v>
      </c>
      <c r="Q1731" s="37">
        <v>4284</v>
      </c>
      <c r="R1731" s="37">
        <v>4284</v>
      </c>
      <c r="S1731" s="37">
        <v>4284</v>
      </c>
    </row>
    <row r="1732" spans="2:19">
      <c r="B1732" s="6">
        <v>2003</v>
      </c>
      <c r="C1732" s="37">
        <v>6049</v>
      </c>
      <c r="D1732" s="37">
        <v>6049</v>
      </c>
      <c r="E1732" s="37">
        <v>6049</v>
      </c>
      <c r="F1732" s="37">
        <v>6049</v>
      </c>
      <c r="G1732" s="37">
        <v>6049</v>
      </c>
      <c r="H1732" s="37">
        <v>6049</v>
      </c>
      <c r="I1732" s="37">
        <v>6049</v>
      </c>
      <c r="J1732" s="37">
        <v>6049</v>
      </c>
      <c r="K1732" s="37">
        <v>6049</v>
      </c>
      <c r="L1732" s="37">
        <v>6049</v>
      </c>
      <c r="M1732" s="37">
        <v>6049</v>
      </c>
      <c r="N1732" s="37">
        <v>6049</v>
      </c>
      <c r="O1732" s="37">
        <v>6049</v>
      </c>
      <c r="P1732" s="37">
        <v>6049</v>
      </c>
      <c r="Q1732" s="37">
        <v>6049</v>
      </c>
      <c r="R1732" s="37">
        <v>6049</v>
      </c>
      <c r="S1732" s="37">
        <v>6049</v>
      </c>
    </row>
    <row r="1733" spans="2:19">
      <c r="B1733" s="6">
        <v>2002</v>
      </c>
      <c r="C1733" s="37">
        <v>10806</v>
      </c>
      <c r="D1733" s="37">
        <v>10806</v>
      </c>
      <c r="E1733" s="37">
        <v>10806</v>
      </c>
      <c r="F1733" s="37">
        <v>10806</v>
      </c>
      <c r="G1733" s="37">
        <v>10806</v>
      </c>
      <c r="H1733" s="37">
        <v>10806</v>
      </c>
      <c r="I1733" s="37">
        <v>10806</v>
      </c>
      <c r="J1733" s="37">
        <v>10806</v>
      </c>
      <c r="K1733" s="37">
        <v>10806</v>
      </c>
      <c r="L1733" s="37">
        <v>10806</v>
      </c>
      <c r="M1733" s="37">
        <v>10806</v>
      </c>
      <c r="N1733" s="37">
        <v>10806</v>
      </c>
      <c r="O1733" s="37">
        <v>10806</v>
      </c>
      <c r="P1733" s="37">
        <v>10806</v>
      </c>
      <c r="Q1733" s="37">
        <v>10806</v>
      </c>
      <c r="R1733" s="37">
        <v>10806</v>
      </c>
      <c r="S1733" s="37">
        <v>10806</v>
      </c>
    </row>
    <row r="1734" spans="2:19">
      <c r="B1734" s="6">
        <v>2001</v>
      </c>
      <c r="C1734" s="37">
        <v>23727</v>
      </c>
      <c r="D1734" s="37">
        <v>23727</v>
      </c>
      <c r="E1734" s="37">
        <v>23727</v>
      </c>
      <c r="F1734" s="37">
        <v>23727</v>
      </c>
      <c r="G1734" s="37">
        <v>23727</v>
      </c>
      <c r="H1734" s="37">
        <v>23727</v>
      </c>
      <c r="I1734" s="37">
        <v>23727</v>
      </c>
      <c r="J1734" s="37">
        <v>23727</v>
      </c>
      <c r="K1734" s="37">
        <v>23727</v>
      </c>
      <c r="L1734" s="37">
        <v>23727</v>
      </c>
      <c r="M1734" s="37">
        <v>23727</v>
      </c>
      <c r="N1734" s="37">
        <v>23727</v>
      </c>
      <c r="O1734" s="37">
        <v>23727</v>
      </c>
      <c r="P1734" s="37">
        <v>23727</v>
      </c>
      <c r="Q1734" s="37">
        <v>23727</v>
      </c>
      <c r="R1734" s="37">
        <v>23727</v>
      </c>
      <c r="S1734" s="37">
        <v>23727</v>
      </c>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v>2816</v>
      </c>
      <c r="D1738" s="37">
        <v>2816</v>
      </c>
      <c r="E1738" s="37">
        <v>2816</v>
      </c>
      <c r="F1738" s="37">
        <v>2816</v>
      </c>
      <c r="G1738" s="37">
        <v>2816</v>
      </c>
      <c r="H1738" s="37">
        <v>2816</v>
      </c>
      <c r="I1738" s="37">
        <v>2816</v>
      </c>
      <c r="J1738" s="37">
        <v>2816</v>
      </c>
      <c r="K1738" s="37">
        <v>2816</v>
      </c>
      <c r="L1738" s="37">
        <v>2816</v>
      </c>
      <c r="M1738" s="37">
        <v>2816</v>
      </c>
      <c r="N1738" s="37">
        <v>2816</v>
      </c>
      <c r="O1738" s="37">
        <v>2816</v>
      </c>
      <c r="P1738" s="37">
        <v>2816</v>
      </c>
      <c r="Q1738" s="37">
        <v>2816</v>
      </c>
      <c r="R1738" s="37">
        <v>2816</v>
      </c>
      <c r="S1738" s="37">
        <v>2816</v>
      </c>
    </row>
    <row r="1739" spans="2:19">
      <c r="B1739" s="6">
        <v>1996</v>
      </c>
      <c r="C1739" s="37">
        <v>175270</v>
      </c>
      <c r="D1739" s="37">
        <v>175270</v>
      </c>
      <c r="E1739" s="37">
        <v>175270</v>
      </c>
      <c r="F1739" s="37">
        <v>175270</v>
      </c>
      <c r="G1739" s="37">
        <v>175270</v>
      </c>
      <c r="H1739" s="37">
        <v>175270</v>
      </c>
      <c r="I1739" s="37">
        <v>175270</v>
      </c>
      <c r="J1739" s="37">
        <v>175270</v>
      </c>
      <c r="K1739" s="37">
        <v>175270</v>
      </c>
      <c r="L1739" s="37">
        <v>175270</v>
      </c>
      <c r="M1739" s="37">
        <v>175270</v>
      </c>
      <c r="N1739" s="37">
        <v>175270</v>
      </c>
      <c r="O1739" s="37">
        <v>175270</v>
      </c>
      <c r="P1739" s="37">
        <v>175270</v>
      </c>
      <c r="Q1739" s="37">
        <v>175270</v>
      </c>
      <c r="R1739" s="37">
        <v>175270</v>
      </c>
      <c r="S1739" s="37">
        <v>175270</v>
      </c>
    </row>
    <row r="1740" spans="2:19">
      <c r="B1740" s="6">
        <v>1995</v>
      </c>
      <c r="C1740" s="37">
        <v>190523</v>
      </c>
      <c r="D1740" s="37">
        <v>190523</v>
      </c>
      <c r="E1740" s="37">
        <v>190523</v>
      </c>
      <c r="F1740" s="37">
        <v>190523</v>
      </c>
      <c r="G1740" s="37">
        <v>190523</v>
      </c>
      <c r="H1740" s="37">
        <v>190523</v>
      </c>
      <c r="I1740" s="37">
        <v>190523</v>
      </c>
      <c r="J1740" s="37">
        <v>190523</v>
      </c>
      <c r="K1740" s="37">
        <v>190523</v>
      </c>
      <c r="L1740" s="37">
        <v>190523</v>
      </c>
      <c r="M1740" s="37">
        <v>190523</v>
      </c>
      <c r="N1740" s="37">
        <v>190523</v>
      </c>
      <c r="O1740" s="37">
        <v>190523</v>
      </c>
      <c r="P1740" s="37">
        <v>190523</v>
      </c>
      <c r="Q1740" s="37">
        <v>190523</v>
      </c>
      <c r="R1740" s="37">
        <v>190523</v>
      </c>
      <c r="S1740" s="37">
        <v>190523</v>
      </c>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413475</v>
      </c>
      <c r="D1806" s="8">
        <f>SUM(D1728:D1805)</f>
        <v>413475</v>
      </c>
      <c r="E1806" s="8">
        <f>SUM(E1727:E1805)</f>
        <v>413475</v>
      </c>
      <c r="F1806" s="8">
        <f>SUM(F1726:F1805)</f>
        <v>413475</v>
      </c>
      <c r="G1806" s="8">
        <f>SUM(G1725:G1805)</f>
        <v>413475</v>
      </c>
      <c r="H1806" s="8">
        <f>SUM(H1719:H1805)</f>
        <v>490340.63</v>
      </c>
      <c r="I1806" s="8">
        <f>SUM(I1719:I1805)</f>
        <v>498779.41000000003</v>
      </c>
      <c r="J1806" s="8">
        <f t="shared" ref="J1806" si="33">SUM(J1719:J1805)</f>
        <v>523413.66000000003</v>
      </c>
      <c r="K1806" s="8">
        <f>SUM(K1719:K1805)</f>
        <v>625205.02</v>
      </c>
      <c r="L1806" s="8">
        <f t="shared" ref="L1806" si="34">SUM(L1719:L1805)</f>
        <v>625205.02</v>
      </c>
      <c r="M1806" s="8">
        <f>SUM(M1719:M1805)</f>
        <v>625205.02</v>
      </c>
      <c r="N1806" s="11">
        <f>SUM(N1714:N1805)</f>
        <v>625205.02</v>
      </c>
      <c r="O1806" s="11">
        <f>SUM(O1714:O1805)</f>
        <v>625205.02</v>
      </c>
      <c r="P1806" s="11">
        <f>SUM(P1714:P1805)</f>
        <v>625205.02</v>
      </c>
      <c r="Q1806" s="11">
        <f>SUM(Q1714:Q1805)</f>
        <v>625205.02</v>
      </c>
      <c r="R1806" s="11">
        <f>SUM(R1713:R1805)</f>
        <v>625205.02</v>
      </c>
      <c r="S1806" s="11">
        <f>SUM(S1713:S1805)</f>
        <v>625205.02</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189665.45</v>
      </c>
    </row>
    <row r="1904" spans="1:19">
      <c r="A1904" s="38"/>
      <c r="B1904" s="6">
        <v>2021</v>
      </c>
      <c r="C1904" s="36"/>
      <c r="D1904" s="36"/>
      <c r="E1904" s="36"/>
      <c r="F1904" s="36"/>
      <c r="G1904" s="36"/>
      <c r="H1904" s="36"/>
      <c r="I1904" s="36"/>
      <c r="J1904" s="36"/>
      <c r="K1904" s="36"/>
      <c r="L1904" s="36"/>
      <c r="M1904" s="36"/>
      <c r="N1904" s="36"/>
      <c r="O1904" s="36"/>
      <c r="P1904" s="36"/>
      <c r="Q1904" s="36"/>
      <c r="R1904" s="37">
        <v>445663.41</v>
      </c>
      <c r="S1904" s="37">
        <v>445663.41</v>
      </c>
    </row>
    <row r="1905" spans="1:19">
      <c r="B1905" s="6">
        <v>2020</v>
      </c>
      <c r="C1905" s="36"/>
      <c r="D1905" s="36"/>
      <c r="E1905" s="36"/>
      <c r="F1905" s="36"/>
      <c r="G1905" s="36"/>
      <c r="H1905" s="36"/>
      <c r="I1905" s="36"/>
      <c r="J1905" s="36"/>
      <c r="K1905" s="36"/>
      <c r="L1905" s="36"/>
      <c r="M1905" s="36"/>
      <c r="N1905" s="36"/>
      <c r="O1905" s="36"/>
      <c r="P1905" s="36"/>
      <c r="Q1905" s="37">
        <v>802262.43</v>
      </c>
      <c r="R1905" s="37">
        <v>802262.43</v>
      </c>
      <c r="S1905" s="37">
        <v>802262.43</v>
      </c>
    </row>
    <row r="1906" spans="1:19">
      <c r="A1906" s="40"/>
      <c r="B1906" s="6">
        <v>2019</v>
      </c>
      <c r="C1906" s="36"/>
      <c r="D1906" s="36"/>
      <c r="E1906" s="36"/>
      <c r="F1906" s="36"/>
      <c r="G1906" s="36"/>
      <c r="H1906" s="36"/>
      <c r="I1906" s="36"/>
      <c r="J1906" s="36"/>
      <c r="K1906" s="36"/>
      <c r="L1906" s="36"/>
      <c r="M1906" s="36"/>
      <c r="N1906" s="36"/>
      <c r="O1906" s="36"/>
      <c r="P1906" s="37">
        <v>1485502.27</v>
      </c>
      <c r="Q1906" s="37">
        <v>1485502.27</v>
      </c>
      <c r="R1906" s="37">
        <v>1485502.27</v>
      </c>
      <c r="S1906" s="37">
        <v>1485502.27</v>
      </c>
    </row>
    <row r="1907" spans="1:19">
      <c r="A1907" s="40"/>
      <c r="B1907" s="6">
        <v>2018</v>
      </c>
      <c r="C1907" s="36"/>
      <c r="D1907" s="36"/>
      <c r="E1907" s="36"/>
      <c r="F1907" s="36"/>
      <c r="G1907" s="36"/>
      <c r="H1907" s="36"/>
      <c r="I1907" s="36"/>
      <c r="J1907" s="36"/>
      <c r="K1907" s="36"/>
      <c r="L1907" s="36"/>
      <c r="M1907" s="36"/>
      <c r="N1907" s="36"/>
      <c r="O1907" s="37">
        <v>169737.45</v>
      </c>
      <c r="P1907" s="37">
        <v>169737.45</v>
      </c>
      <c r="Q1907" s="37">
        <v>169737.45</v>
      </c>
      <c r="R1907" s="37">
        <v>169737.45</v>
      </c>
      <c r="S1907" s="37">
        <v>169737.45</v>
      </c>
    </row>
    <row r="1908" spans="1:19">
      <c r="A1908" s="40"/>
      <c r="B1908" s="6">
        <v>2017</v>
      </c>
      <c r="C1908" s="36"/>
      <c r="D1908" s="36"/>
      <c r="E1908" s="36"/>
      <c r="F1908" s="36"/>
      <c r="G1908" s="36"/>
      <c r="H1908" s="36"/>
      <c r="I1908" s="36"/>
      <c r="J1908" s="36"/>
      <c r="K1908" s="36"/>
      <c r="L1908" s="36"/>
      <c r="M1908" s="36"/>
      <c r="N1908" s="37">
        <v>298167.14</v>
      </c>
      <c r="O1908" s="37">
        <v>298167.14</v>
      </c>
      <c r="P1908" s="37">
        <v>298167.14</v>
      </c>
      <c r="Q1908" s="37">
        <v>298167.14</v>
      </c>
      <c r="R1908" s="37">
        <v>298167.14</v>
      </c>
      <c r="S1908" s="37">
        <v>298167.14</v>
      </c>
    </row>
    <row r="1909" spans="1:19">
      <c r="B1909" s="6">
        <v>2016</v>
      </c>
      <c r="C1909" s="36"/>
      <c r="D1909" s="36"/>
      <c r="E1909" s="36"/>
      <c r="F1909" s="36"/>
      <c r="G1909" s="36"/>
      <c r="H1909" s="36"/>
      <c r="I1909" s="36"/>
      <c r="J1909" s="36"/>
      <c r="K1909" s="36"/>
      <c r="L1909" s="36"/>
      <c r="M1909" s="37">
        <v>839962.02</v>
      </c>
      <c r="N1909" s="37">
        <v>839962.02</v>
      </c>
      <c r="O1909" s="37">
        <v>839962.02</v>
      </c>
      <c r="P1909" s="37">
        <v>839962.02</v>
      </c>
      <c r="Q1909" s="37">
        <v>839962.02</v>
      </c>
      <c r="R1909" s="37">
        <v>839962.02</v>
      </c>
      <c r="S1909" s="37">
        <v>839962.02</v>
      </c>
    </row>
    <row r="1910" spans="1:19">
      <c r="B1910" s="6">
        <v>2015</v>
      </c>
      <c r="C1910" s="36"/>
      <c r="D1910" s="36"/>
      <c r="E1910" s="36"/>
      <c r="F1910" s="36"/>
      <c r="G1910" s="36"/>
      <c r="H1910" s="36"/>
      <c r="I1910" s="36"/>
      <c r="J1910" s="36"/>
      <c r="K1910" s="36"/>
      <c r="L1910" s="37">
        <v>1499356.44</v>
      </c>
      <c r="M1910" s="37">
        <v>1499356.44</v>
      </c>
      <c r="N1910" s="37">
        <v>1499356.44</v>
      </c>
      <c r="O1910" s="37">
        <v>1499356.44</v>
      </c>
      <c r="P1910" s="37">
        <v>1499356.44</v>
      </c>
      <c r="Q1910" s="37">
        <v>1499356.44</v>
      </c>
      <c r="R1910" s="37">
        <v>1499356.44</v>
      </c>
      <c r="S1910" s="37">
        <v>1499356.44</v>
      </c>
    </row>
    <row r="1911" spans="1:19">
      <c r="B1911" s="6">
        <v>2014</v>
      </c>
      <c r="C1911" s="36"/>
      <c r="D1911" s="36"/>
      <c r="E1911" s="36"/>
      <c r="F1911" s="36"/>
      <c r="G1911" s="36"/>
      <c r="H1911" s="36"/>
      <c r="I1911" s="36"/>
      <c r="J1911" s="36"/>
      <c r="K1911" s="37">
        <v>1271455.43</v>
      </c>
      <c r="L1911" s="37">
        <v>1271455.43</v>
      </c>
      <c r="M1911" s="37">
        <v>1271455.43</v>
      </c>
      <c r="N1911" s="37">
        <v>1271455.43</v>
      </c>
      <c r="O1911" s="37">
        <v>1271455.43</v>
      </c>
      <c r="P1911" s="37">
        <v>1271455.43</v>
      </c>
      <c r="Q1911" s="37">
        <v>1271455.43</v>
      </c>
      <c r="R1911" s="37">
        <v>1271455.43</v>
      </c>
      <c r="S1911" s="37">
        <v>1271455.43</v>
      </c>
    </row>
    <row r="1912" spans="1:19">
      <c r="B1912" s="6">
        <v>2013</v>
      </c>
      <c r="C1912" s="36"/>
      <c r="D1912" s="36"/>
      <c r="E1912" s="36"/>
      <c r="F1912" s="36"/>
      <c r="G1912" s="36"/>
      <c r="H1912" s="36"/>
      <c r="I1912" s="36"/>
      <c r="J1912" s="37">
        <v>124641.28000000001</v>
      </c>
      <c r="K1912" s="37">
        <v>124641.28000000001</v>
      </c>
      <c r="L1912" s="37">
        <v>124641.28000000001</v>
      </c>
      <c r="M1912" s="37">
        <v>124641.28000000001</v>
      </c>
      <c r="N1912" s="37">
        <v>124641.28000000001</v>
      </c>
      <c r="O1912" s="37">
        <v>124641.28000000001</v>
      </c>
      <c r="P1912" s="37">
        <v>124641.28000000001</v>
      </c>
      <c r="Q1912" s="37">
        <v>124641.28000000001</v>
      </c>
      <c r="R1912" s="37">
        <v>124641.28000000001</v>
      </c>
      <c r="S1912" s="37">
        <v>124641.28000000001</v>
      </c>
    </row>
    <row r="1913" spans="1:19">
      <c r="B1913" s="6">
        <v>2012</v>
      </c>
      <c r="C1913" s="36"/>
      <c r="D1913" s="36"/>
      <c r="E1913" s="36"/>
      <c r="F1913" s="36"/>
      <c r="G1913" s="36"/>
      <c r="H1913" s="36"/>
      <c r="I1913" s="37">
        <v>269969.24</v>
      </c>
      <c r="J1913" s="37">
        <v>269969.24</v>
      </c>
      <c r="K1913" s="37">
        <v>269969.24</v>
      </c>
      <c r="L1913" s="37">
        <v>269969.24</v>
      </c>
      <c r="M1913" s="37">
        <v>269969.24</v>
      </c>
      <c r="N1913" s="37">
        <v>269969.24</v>
      </c>
      <c r="O1913" s="37">
        <v>269969.24</v>
      </c>
      <c r="P1913" s="37">
        <v>269969.24</v>
      </c>
      <c r="Q1913" s="37">
        <v>269969.24</v>
      </c>
      <c r="R1913" s="37">
        <v>269969.24</v>
      </c>
      <c r="S1913" s="37">
        <v>269969.24</v>
      </c>
    </row>
    <row r="1914" spans="1:19">
      <c r="B1914" s="6">
        <v>2011</v>
      </c>
      <c r="C1914" s="36"/>
      <c r="D1914" s="36"/>
      <c r="E1914" s="36"/>
      <c r="F1914" s="36"/>
      <c r="G1914" s="36"/>
      <c r="H1914" s="37">
        <v>2490729.4400000004</v>
      </c>
      <c r="I1914" s="37">
        <v>2490729.4400000004</v>
      </c>
      <c r="J1914" s="37">
        <v>2490729.4400000004</v>
      </c>
      <c r="K1914" s="37">
        <v>2490729.4400000004</v>
      </c>
      <c r="L1914" s="37">
        <v>2490729.4400000004</v>
      </c>
      <c r="M1914" s="37">
        <v>2490729.4400000004</v>
      </c>
      <c r="N1914" s="37">
        <v>2490729.4400000004</v>
      </c>
      <c r="O1914" s="37">
        <v>2490729.4400000004</v>
      </c>
      <c r="P1914" s="37">
        <v>2490729.4400000004</v>
      </c>
      <c r="Q1914" s="37">
        <v>2490729.4400000004</v>
      </c>
      <c r="R1914" s="37">
        <v>2490729.4400000004</v>
      </c>
      <c r="S1914" s="37">
        <v>2490729.4400000004</v>
      </c>
    </row>
    <row r="1915" spans="1:19">
      <c r="B1915" s="6">
        <v>2010</v>
      </c>
      <c r="C1915" s="36"/>
      <c r="D1915" s="36"/>
      <c r="E1915" s="36"/>
      <c r="F1915" s="36"/>
      <c r="G1915" s="37">
        <v>1575731.84</v>
      </c>
      <c r="H1915" s="37">
        <v>1575731.84</v>
      </c>
      <c r="I1915" s="37">
        <v>1575731.84</v>
      </c>
      <c r="J1915" s="37">
        <v>1575731.84</v>
      </c>
      <c r="K1915" s="37">
        <v>1575731.84</v>
      </c>
      <c r="L1915" s="37">
        <v>1575731.84</v>
      </c>
      <c r="M1915" s="37">
        <v>1575731.84</v>
      </c>
      <c r="N1915" s="37">
        <v>1575731.84</v>
      </c>
      <c r="O1915" s="37">
        <v>1575731.84</v>
      </c>
      <c r="P1915" s="37">
        <v>1575731.84</v>
      </c>
      <c r="Q1915" s="37">
        <v>1575731.84</v>
      </c>
      <c r="R1915" s="37">
        <v>1575731.84</v>
      </c>
      <c r="S1915" s="37">
        <v>1575731.84</v>
      </c>
    </row>
    <row r="1916" spans="1:19">
      <c r="B1916" s="6">
        <v>2009</v>
      </c>
      <c r="C1916" s="36"/>
      <c r="D1916" s="36"/>
      <c r="E1916" s="36"/>
      <c r="F1916" s="37">
        <v>283288.44</v>
      </c>
      <c r="G1916" s="37">
        <v>283288.44</v>
      </c>
      <c r="H1916" s="37">
        <v>283288.44</v>
      </c>
      <c r="I1916" s="37">
        <v>283288.44</v>
      </c>
      <c r="J1916" s="37">
        <v>283288.44</v>
      </c>
      <c r="K1916" s="37">
        <v>283288.44</v>
      </c>
      <c r="L1916" s="37">
        <v>283288.44</v>
      </c>
      <c r="M1916" s="37">
        <v>283288.44</v>
      </c>
      <c r="N1916" s="37">
        <v>283288.44</v>
      </c>
      <c r="O1916" s="37">
        <v>283288.44</v>
      </c>
      <c r="P1916" s="37">
        <v>283288.44</v>
      </c>
      <c r="Q1916" s="37">
        <v>283288.44</v>
      </c>
      <c r="R1916" s="37">
        <v>283288.44</v>
      </c>
      <c r="S1916" s="37">
        <v>283288.44</v>
      </c>
    </row>
    <row r="1917" spans="1:19">
      <c r="B1917" s="6">
        <v>2008</v>
      </c>
      <c r="C1917" s="36"/>
      <c r="D1917" s="36"/>
      <c r="E1917" s="37">
        <v>539259.76</v>
      </c>
      <c r="F1917" s="37">
        <v>539259.76</v>
      </c>
      <c r="G1917" s="37">
        <v>539259.76</v>
      </c>
      <c r="H1917" s="37">
        <v>539259.76</v>
      </c>
      <c r="I1917" s="37">
        <v>539259.76</v>
      </c>
      <c r="J1917" s="37">
        <v>539259.76</v>
      </c>
      <c r="K1917" s="37">
        <v>539259.76</v>
      </c>
      <c r="L1917" s="37">
        <v>539259.76</v>
      </c>
      <c r="M1917" s="37">
        <v>539259.76</v>
      </c>
      <c r="N1917" s="37">
        <v>539259.76</v>
      </c>
      <c r="O1917" s="37">
        <v>539259.76</v>
      </c>
      <c r="P1917" s="37">
        <v>539259.76</v>
      </c>
      <c r="Q1917" s="37">
        <v>539259.76</v>
      </c>
      <c r="R1917" s="37">
        <v>539259.76</v>
      </c>
      <c r="S1917" s="37">
        <v>539259.76</v>
      </c>
    </row>
    <row r="1918" spans="1:19">
      <c r="B1918" s="6">
        <v>2007</v>
      </c>
      <c r="C1918" s="36"/>
      <c r="D1918" s="37">
        <v>311067.83999999997</v>
      </c>
      <c r="E1918" s="37">
        <v>311067.83999999997</v>
      </c>
      <c r="F1918" s="37">
        <v>311067.83999999997</v>
      </c>
      <c r="G1918" s="37">
        <v>311067.83999999997</v>
      </c>
      <c r="H1918" s="37">
        <v>311067.83999999997</v>
      </c>
      <c r="I1918" s="37">
        <v>311067.83999999997</v>
      </c>
      <c r="J1918" s="37">
        <v>311067.83999999997</v>
      </c>
      <c r="K1918" s="37">
        <v>311067.83999999997</v>
      </c>
      <c r="L1918" s="37">
        <v>311067.83999999997</v>
      </c>
      <c r="M1918" s="37">
        <v>311067.83999999997</v>
      </c>
      <c r="N1918" s="37">
        <v>311067.83999999997</v>
      </c>
      <c r="O1918" s="37">
        <v>311067.83999999997</v>
      </c>
      <c r="P1918" s="37">
        <v>311067.83999999997</v>
      </c>
      <c r="Q1918" s="37">
        <v>311067.83999999997</v>
      </c>
      <c r="R1918" s="37">
        <v>311067.83999999997</v>
      </c>
      <c r="S1918" s="37">
        <v>311067.83999999997</v>
      </c>
    </row>
    <row r="1919" spans="1:19">
      <c r="B1919" s="6">
        <v>2006</v>
      </c>
      <c r="C1919" s="37">
        <v>586702.15</v>
      </c>
      <c r="D1919" s="37">
        <v>586702.15</v>
      </c>
      <c r="E1919" s="37">
        <v>586702.15</v>
      </c>
      <c r="F1919" s="37">
        <v>586702.15</v>
      </c>
      <c r="G1919" s="37">
        <v>586702.15</v>
      </c>
      <c r="H1919" s="37">
        <v>586702.15</v>
      </c>
      <c r="I1919" s="37">
        <v>586702.15</v>
      </c>
      <c r="J1919" s="37">
        <v>586702.15</v>
      </c>
      <c r="K1919" s="37">
        <v>586702.15</v>
      </c>
      <c r="L1919" s="37">
        <v>586702.15</v>
      </c>
      <c r="M1919" s="37">
        <v>586702.15</v>
      </c>
      <c r="N1919" s="37">
        <v>586702.15</v>
      </c>
      <c r="O1919" s="37">
        <v>586702.15</v>
      </c>
      <c r="P1919" s="37">
        <v>586702.15</v>
      </c>
      <c r="Q1919" s="37">
        <v>586702.15</v>
      </c>
      <c r="R1919" s="37">
        <v>586702.15</v>
      </c>
      <c r="S1919" s="37">
        <v>586702.15</v>
      </c>
    </row>
    <row r="1920" spans="1:19">
      <c r="B1920" s="6">
        <v>2005</v>
      </c>
      <c r="C1920" s="37">
        <v>345305.56</v>
      </c>
      <c r="D1920" s="37">
        <v>345305.56</v>
      </c>
      <c r="E1920" s="37">
        <v>345305.56</v>
      </c>
      <c r="F1920" s="37">
        <v>345305.56</v>
      </c>
      <c r="G1920" s="37">
        <v>345305.56</v>
      </c>
      <c r="H1920" s="37">
        <v>345305.56</v>
      </c>
      <c r="I1920" s="37">
        <v>345305.56</v>
      </c>
      <c r="J1920" s="37">
        <v>345305.56</v>
      </c>
      <c r="K1920" s="37">
        <v>345305.56</v>
      </c>
      <c r="L1920" s="37">
        <v>345305.56</v>
      </c>
      <c r="M1920" s="37">
        <v>345305.56</v>
      </c>
      <c r="N1920" s="37">
        <v>345305.56</v>
      </c>
      <c r="O1920" s="37">
        <v>345305.56</v>
      </c>
      <c r="P1920" s="37">
        <v>345305.56</v>
      </c>
      <c r="Q1920" s="37">
        <v>345305.56</v>
      </c>
      <c r="R1920" s="37">
        <v>345305.56</v>
      </c>
      <c r="S1920" s="37">
        <v>345305.56</v>
      </c>
    </row>
    <row r="1921" spans="2:19">
      <c r="B1921" s="6">
        <v>2004</v>
      </c>
      <c r="C1921" s="37">
        <v>116041</v>
      </c>
      <c r="D1921" s="37">
        <v>116041</v>
      </c>
      <c r="E1921" s="37">
        <v>116041</v>
      </c>
      <c r="F1921" s="37">
        <v>116041</v>
      </c>
      <c r="G1921" s="37">
        <v>116041</v>
      </c>
      <c r="H1921" s="37">
        <v>116041</v>
      </c>
      <c r="I1921" s="37">
        <v>116041</v>
      </c>
      <c r="J1921" s="37">
        <v>116041</v>
      </c>
      <c r="K1921" s="37">
        <v>116041</v>
      </c>
      <c r="L1921" s="37">
        <v>116041</v>
      </c>
      <c r="M1921" s="37">
        <v>116041</v>
      </c>
      <c r="N1921" s="37">
        <v>116041</v>
      </c>
      <c r="O1921" s="37">
        <v>116041</v>
      </c>
      <c r="P1921" s="37">
        <v>116041</v>
      </c>
      <c r="Q1921" s="37">
        <v>116041</v>
      </c>
      <c r="R1921" s="37">
        <v>116041</v>
      </c>
      <c r="S1921" s="37">
        <v>116041</v>
      </c>
    </row>
    <row r="1922" spans="2:19">
      <c r="B1922" s="6">
        <v>2003</v>
      </c>
      <c r="C1922" s="37">
        <v>144900</v>
      </c>
      <c r="D1922" s="37">
        <v>144900</v>
      </c>
      <c r="E1922" s="37">
        <v>144900</v>
      </c>
      <c r="F1922" s="37">
        <v>144900</v>
      </c>
      <c r="G1922" s="37">
        <v>144900</v>
      </c>
      <c r="H1922" s="37">
        <v>144900</v>
      </c>
      <c r="I1922" s="37">
        <v>144900</v>
      </c>
      <c r="J1922" s="37">
        <v>144900</v>
      </c>
      <c r="K1922" s="37">
        <v>144900</v>
      </c>
      <c r="L1922" s="37">
        <v>144900</v>
      </c>
      <c r="M1922" s="37">
        <v>144900</v>
      </c>
      <c r="N1922" s="37">
        <v>144900</v>
      </c>
      <c r="O1922" s="37">
        <v>144900</v>
      </c>
      <c r="P1922" s="37">
        <v>144900</v>
      </c>
      <c r="Q1922" s="37">
        <v>144900</v>
      </c>
      <c r="R1922" s="37">
        <v>144900</v>
      </c>
      <c r="S1922" s="37">
        <v>144900</v>
      </c>
    </row>
    <row r="1923" spans="2:19">
      <c r="B1923" s="6">
        <v>2002</v>
      </c>
      <c r="C1923" s="37">
        <v>113287</v>
      </c>
      <c r="D1923" s="37">
        <v>113287</v>
      </c>
      <c r="E1923" s="37">
        <v>113287</v>
      </c>
      <c r="F1923" s="37">
        <v>113287</v>
      </c>
      <c r="G1923" s="37">
        <v>113287</v>
      </c>
      <c r="H1923" s="37">
        <v>113287</v>
      </c>
      <c r="I1923" s="37">
        <v>113287</v>
      </c>
      <c r="J1923" s="37">
        <v>113287</v>
      </c>
      <c r="K1923" s="37">
        <v>113287</v>
      </c>
      <c r="L1923" s="37">
        <v>113287</v>
      </c>
      <c r="M1923" s="37">
        <v>113287</v>
      </c>
      <c r="N1923" s="37">
        <v>113287</v>
      </c>
      <c r="O1923" s="37">
        <v>113287</v>
      </c>
      <c r="P1923" s="37">
        <v>113287</v>
      </c>
      <c r="Q1923" s="37">
        <v>113287</v>
      </c>
      <c r="R1923" s="37">
        <v>113287</v>
      </c>
      <c r="S1923" s="37">
        <v>113287</v>
      </c>
    </row>
    <row r="1924" spans="2:19">
      <c r="B1924" s="6">
        <v>2001</v>
      </c>
      <c r="C1924" s="37">
        <v>223976.74</v>
      </c>
      <c r="D1924" s="37">
        <v>223976.74</v>
      </c>
      <c r="E1924" s="37">
        <v>223976.74</v>
      </c>
      <c r="F1924" s="37">
        <v>223976.74</v>
      </c>
      <c r="G1924" s="37">
        <v>223976.74</v>
      </c>
      <c r="H1924" s="37">
        <v>223976.74</v>
      </c>
      <c r="I1924" s="37">
        <v>223976.74</v>
      </c>
      <c r="J1924" s="37">
        <v>223976.74</v>
      </c>
      <c r="K1924" s="37">
        <v>223976.74</v>
      </c>
      <c r="L1924" s="37">
        <v>223976.74</v>
      </c>
      <c r="M1924" s="37">
        <v>223976.74</v>
      </c>
      <c r="N1924" s="37">
        <v>222844</v>
      </c>
      <c r="O1924" s="37">
        <v>222844</v>
      </c>
      <c r="P1924" s="37">
        <v>222844</v>
      </c>
      <c r="Q1924" s="37">
        <v>222844</v>
      </c>
      <c r="R1924" s="37">
        <v>222844</v>
      </c>
      <c r="S1924" s="37">
        <v>222844</v>
      </c>
    </row>
    <row r="1925" spans="2:19">
      <c r="B1925" s="6">
        <v>2000</v>
      </c>
      <c r="C1925" s="37">
        <v>260107</v>
      </c>
      <c r="D1925" s="37">
        <v>260107</v>
      </c>
      <c r="E1925" s="37">
        <v>260107</v>
      </c>
      <c r="F1925" s="37">
        <v>260107</v>
      </c>
      <c r="G1925" s="37">
        <v>260107</v>
      </c>
      <c r="H1925" s="37">
        <v>260107</v>
      </c>
      <c r="I1925" s="37">
        <v>260107</v>
      </c>
      <c r="J1925" s="37">
        <v>260107</v>
      </c>
      <c r="K1925" s="37">
        <v>260107</v>
      </c>
      <c r="L1925" s="37">
        <v>260107</v>
      </c>
      <c r="M1925" s="37">
        <v>260107</v>
      </c>
      <c r="N1925" s="37">
        <v>260107</v>
      </c>
      <c r="O1925" s="37">
        <v>260107</v>
      </c>
      <c r="P1925" s="37">
        <v>260107</v>
      </c>
      <c r="Q1925" s="37">
        <v>260107</v>
      </c>
      <c r="R1925" s="37">
        <v>260107</v>
      </c>
      <c r="S1925" s="37">
        <v>260107</v>
      </c>
    </row>
    <row r="1926" spans="2:19">
      <c r="B1926" s="6">
        <v>1999</v>
      </c>
      <c r="C1926" s="37">
        <v>331137</v>
      </c>
      <c r="D1926" s="37">
        <v>331137</v>
      </c>
      <c r="E1926" s="37">
        <v>331137</v>
      </c>
      <c r="F1926" s="37">
        <v>331137</v>
      </c>
      <c r="G1926" s="37">
        <v>331137</v>
      </c>
      <c r="H1926" s="37">
        <v>331137</v>
      </c>
      <c r="I1926" s="37">
        <v>331137</v>
      </c>
      <c r="J1926" s="37">
        <v>331137</v>
      </c>
      <c r="K1926" s="37">
        <v>331137</v>
      </c>
      <c r="L1926" s="37">
        <v>331137</v>
      </c>
      <c r="M1926" s="37">
        <v>331137</v>
      </c>
      <c r="N1926" s="37">
        <v>331137</v>
      </c>
      <c r="O1926" s="37">
        <v>331137</v>
      </c>
      <c r="P1926" s="37">
        <v>331137</v>
      </c>
      <c r="Q1926" s="37">
        <v>331137</v>
      </c>
      <c r="R1926" s="37">
        <v>331137</v>
      </c>
      <c r="S1926" s="37">
        <v>331137</v>
      </c>
    </row>
    <row r="1927" spans="2:19">
      <c r="B1927" s="6">
        <v>1998</v>
      </c>
      <c r="C1927" s="37">
        <v>252298</v>
      </c>
      <c r="D1927" s="37">
        <v>252298</v>
      </c>
      <c r="E1927" s="37">
        <v>252298</v>
      </c>
      <c r="F1927" s="37">
        <v>252298</v>
      </c>
      <c r="G1927" s="37">
        <v>252298</v>
      </c>
      <c r="H1927" s="37">
        <v>252298</v>
      </c>
      <c r="I1927" s="37">
        <v>252298</v>
      </c>
      <c r="J1927" s="37">
        <v>252298</v>
      </c>
      <c r="K1927" s="37">
        <v>252298</v>
      </c>
      <c r="L1927" s="37">
        <v>252298</v>
      </c>
      <c r="M1927" s="37">
        <v>252298</v>
      </c>
      <c r="N1927" s="37">
        <v>252298</v>
      </c>
      <c r="O1927" s="37">
        <v>252298</v>
      </c>
      <c r="P1927" s="37">
        <v>252298</v>
      </c>
      <c r="Q1927" s="37">
        <v>252298</v>
      </c>
      <c r="R1927" s="37">
        <v>252298</v>
      </c>
      <c r="S1927" s="37">
        <v>252298</v>
      </c>
    </row>
    <row r="1928" spans="2:19">
      <c r="B1928" s="6">
        <v>1997</v>
      </c>
      <c r="C1928" s="37">
        <v>461373</v>
      </c>
      <c r="D1928" s="37">
        <v>461373</v>
      </c>
      <c r="E1928" s="37">
        <v>461373</v>
      </c>
      <c r="F1928" s="37">
        <v>461373</v>
      </c>
      <c r="G1928" s="37">
        <v>461373</v>
      </c>
      <c r="H1928" s="37">
        <v>461373</v>
      </c>
      <c r="I1928" s="37">
        <v>461373</v>
      </c>
      <c r="J1928" s="37">
        <v>461373</v>
      </c>
      <c r="K1928" s="37">
        <v>461373</v>
      </c>
      <c r="L1928" s="37">
        <v>461373</v>
      </c>
      <c r="M1928" s="37">
        <v>461373</v>
      </c>
      <c r="N1928" s="37">
        <v>461373</v>
      </c>
      <c r="O1928" s="37">
        <v>461373</v>
      </c>
      <c r="P1928" s="37">
        <v>461373</v>
      </c>
      <c r="Q1928" s="37">
        <v>461373</v>
      </c>
      <c r="R1928" s="37">
        <v>461373</v>
      </c>
      <c r="S1928" s="37">
        <v>461373</v>
      </c>
    </row>
    <row r="1929" spans="2:19">
      <c r="B1929" s="6">
        <v>1996</v>
      </c>
      <c r="C1929" s="37">
        <v>760345</v>
      </c>
      <c r="D1929" s="37">
        <v>760345</v>
      </c>
      <c r="E1929" s="37">
        <v>760345</v>
      </c>
      <c r="F1929" s="37">
        <v>760345</v>
      </c>
      <c r="G1929" s="37">
        <v>760345</v>
      </c>
      <c r="H1929" s="37">
        <v>760345</v>
      </c>
      <c r="I1929" s="37">
        <v>760345</v>
      </c>
      <c r="J1929" s="37">
        <v>760345</v>
      </c>
      <c r="K1929" s="37">
        <v>760345</v>
      </c>
      <c r="L1929" s="37">
        <v>760345</v>
      </c>
      <c r="M1929" s="37">
        <v>760345</v>
      </c>
      <c r="N1929" s="37">
        <v>760345</v>
      </c>
      <c r="O1929" s="37">
        <v>760345</v>
      </c>
      <c r="P1929" s="37">
        <v>760345</v>
      </c>
      <c r="Q1929" s="37">
        <v>760345</v>
      </c>
      <c r="R1929" s="37">
        <v>760345</v>
      </c>
      <c r="S1929" s="37">
        <v>760345</v>
      </c>
    </row>
    <row r="1930" spans="2:19">
      <c r="B1930" s="6">
        <v>1995</v>
      </c>
      <c r="C1930" s="37">
        <v>975508</v>
      </c>
      <c r="D1930" s="37">
        <v>975508</v>
      </c>
      <c r="E1930" s="37">
        <v>975508</v>
      </c>
      <c r="F1930" s="37">
        <v>975508</v>
      </c>
      <c r="G1930" s="37">
        <v>975508</v>
      </c>
      <c r="H1930" s="37">
        <v>975508</v>
      </c>
      <c r="I1930" s="37">
        <v>975508</v>
      </c>
      <c r="J1930" s="37">
        <v>975508</v>
      </c>
      <c r="K1930" s="37">
        <v>975508</v>
      </c>
      <c r="L1930" s="37">
        <v>975508</v>
      </c>
      <c r="M1930" s="37">
        <v>975508</v>
      </c>
      <c r="N1930" s="37">
        <v>867871.96</v>
      </c>
      <c r="O1930" s="37">
        <v>867871.96</v>
      </c>
      <c r="P1930" s="37">
        <v>867871.96</v>
      </c>
      <c r="Q1930" s="37">
        <v>867871.96</v>
      </c>
      <c r="R1930" s="37">
        <v>867871.96</v>
      </c>
      <c r="S1930" s="37">
        <v>867871.96</v>
      </c>
    </row>
    <row r="1931" spans="2:19">
      <c r="B1931" s="6">
        <v>1994</v>
      </c>
      <c r="C1931" s="37">
        <v>266360</v>
      </c>
      <c r="D1931" s="37">
        <v>266360</v>
      </c>
      <c r="E1931" s="37">
        <v>266360</v>
      </c>
      <c r="F1931" s="37">
        <v>266360</v>
      </c>
      <c r="G1931" s="37">
        <v>266360</v>
      </c>
      <c r="H1931" s="37">
        <v>266360</v>
      </c>
      <c r="I1931" s="37">
        <v>266360</v>
      </c>
      <c r="J1931" s="37">
        <v>266360</v>
      </c>
      <c r="K1931" s="37">
        <v>266360</v>
      </c>
      <c r="L1931" s="37">
        <v>266360</v>
      </c>
      <c r="M1931" s="37">
        <v>266360</v>
      </c>
      <c r="N1931" s="37">
        <v>245707.49</v>
      </c>
      <c r="O1931" s="37">
        <v>245707.49</v>
      </c>
      <c r="P1931" s="37">
        <v>245707.49</v>
      </c>
      <c r="Q1931" s="37">
        <v>245707.49</v>
      </c>
      <c r="R1931" s="37">
        <v>245707.49</v>
      </c>
      <c r="S1931" s="37">
        <v>245707.49</v>
      </c>
    </row>
    <row r="1932" spans="2:19">
      <c r="B1932" s="6">
        <v>1993</v>
      </c>
      <c r="C1932" s="37">
        <v>2347</v>
      </c>
      <c r="D1932" s="37">
        <v>2347</v>
      </c>
      <c r="E1932" s="37">
        <v>2347</v>
      </c>
      <c r="F1932" s="37">
        <v>2347</v>
      </c>
      <c r="G1932" s="37">
        <v>2347</v>
      </c>
      <c r="H1932" s="37">
        <v>2347</v>
      </c>
      <c r="I1932" s="37">
        <v>2347</v>
      </c>
      <c r="J1932" s="37">
        <v>2347</v>
      </c>
      <c r="K1932" s="37">
        <v>2347</v>
      </c>
      <c r="L1932" s="37">
        <v>2347</v>
      </c>
      <c r="M1932" s="37">
        <v>2347</v>
      </c>
      <c r="N1932" s="37">
        <v>2347</v>
      </c>
      <c r="O1932" s="37">
        <v>2347</v>
      </c>
      <c r="P1932" s="37">
        <v>2347</v>
      </c>
      <c r="Q1932" s="37">
        <v>2347</v>
      </c>
      <c r="R1932" s="37">
        <v>2347</v>
      </c>
      <c r="S1932" s="37">
        <v>2347</v>
      </c>
    </row>
    <row r="1933" spans="2:19">
      <c r="B1933" s="6">
        <v>1992</v>
      </c>
      <c r="C1933" s="37">
        <v>157147</v>
      </c>
      <c r="D1933" s="37">
        <v>157147</v>
      </c>
      <c r="E1933" s="37">
        <v>157147</v>
      </c>
      <c r="F1933" s="37">
        <v>157147</v>
      </c>
      <c r="G1933" s="37">
        <v>157147</v>
      </c>
      <c r="H1933" s="37">
        <v>157147</v>
      </c>
      <c r="I1933" s="37">
        <v>157147</v>
      </c>
      <c r="J1933" s="37">
        <v>157147</v>
      </c>
      <c r="K1933" s="37">
        <v>157147</v>
      </c>
      <c r="L1933" s="37">
        <v>157147</v>
      </c>
      <c r="M1933" s="37">
        <v>157147</v>
      </c>
      <c r="N1933" s="37">
        <v>157147</v>
      </c>
      <c r="O1933" s="37">
        <v>157147</v>
      </c>
      <c r="P1933" s="37">
        <v>157147</v>
      </c>
      <c r="Q1933" s="37">
        <v>157147</v>
      </c>
      <c r="R1933" s="37">
        <v>157147</v>
      </c>
      <c r="S1933" s="37">
        <v>157147</v>
      </c>
    </row>
    <row r="1934" spans="2:19">
      <c r="B1934" s="6">
        <v>1991</v>
      </c>
      <c r="C1934" s="37">
        <v>0</v>
      </c>
      <c r="D1934" s="37">
        <v>0</v>
      </c>
      <c r="E1934" s="37">
        <v>0</v>
      </c>
      <c r="F1934" s="37">
        <v>0</v>
      </c>
      <c r="G1934" s="37">
        <v>0</v>
      </c>
      <c r="H1934" s="37">
        <v>0</v>
      </c>
      <c r="I1934" s="37">
        <v>0</v>
      </c>
      <c r="J1934" s="37">
        <v>0</v>
      </c>
      <c r="K1934" s="37">
        <v>0</v>
      </c>
      <c r="L1934" s="37">
        <v>0</v>
      </c>
      <c r="M1934" s="37">
        <v>0</v>
      </c>
      <c r="N1934" s="37"/>
      <c r="O1934" s="37"/>
      <c r="P1934" s="37"/>
      <c r="Q1934" s="37"/>
      <c r="R1934" s="37"/>
      <c r="S1934" s="37"/>
    </row>
    <row r="1935" spans="2:19">
      <c r="B1935" s="6">
        <v>1990</v>
      </c>
      <c r="C1935" s="37">
        <v>0</v>
      </c>
      <c r="D1935" s="37">
        <v>0</v>
      </c>
      <c r="E1935" s="37">
        <v>0</v>
      </c>
      <c r="F1935" s="37">
        <v>0</v>
      </c>
      <c r="G1935" s="37">
        <v>0</v>
      </c>
      <c r="H1935" s="37">
        <v>0</v>
      </c>
      <c r="I1935" s="37">
        <v>0</v>
      </c>
      <c r="J1935" s="37">
        <v>0</v>
      </c>
      <c r="K1935" s="37">
        <v>0</v>
      </c>
      <c r="L1935" s="37">
        <v>0</v>
      </c>
      <c r="M1935" s="37">
        <v>0</v>
      </c>
      <c r="N1935" s="37"/>
      <c r="O1935" s="37"/>
      <c r="P1935" s="37"/>
      <c r="Q1935" s="37"/>
      <c r="R1935" s="37"/>
      <c r="S1935" s="37"/>
    </row>
    <row r="1936" spans="2:19">
      <c r="B1936" s="6">
        <v>1989</v>
      </c>
      <c r="C1936" s="37">
        <v>0</v>
      </c>
      <c r="D1936" s="37">
        <v>0</v>
      </c>
      <c r="E1936" s="37">
        <v>0</v>
      </c>
      <c r="F1936" s="37">
        <v>0</v>
      </c>
      <c r="G1936" s="37">
        <v>0</v>
      </c>
      <c r="H1936" s="37">
        <v>0</v>
      </c>
      <c r="I1936" s="37">
        <v>0</v>
      </c>
      <c r="J1936" s="37">
        <v>0</v>
      </c>
      <c r="K1936" s="37">
        <v>0</v>
      </c>
      <c r="L1936" s="37">
        <v>0</v>
      </c>
      <c r="M1936" s="37">
        <v>0</v>
      </c>
      <c r="N1936" s="37"/>
      <c r="O1936" s="37"/>
      <c r="P1936" s="37"/>
      <c r="Q1936" s="37"/>
      <c r="R1936" s="37"/>
      <c r="S1936" s="37"/>
    </row>
    <row r="1937" spans="2:19">
      <c r="B1937" s="6">
        <v>1988</v>
      </c>
      <c r="C1937" s="37">
        <v>0</v>
      </c>
      <c r="D1937" s="37">
        <v>0</v>
      </c>
      <c r="E1937" s="37">
        <v>0</v>
      </c>
      <c r="F1937" s="37">
        <v>0</v>
      </c>
      <c r="G1937" s="37">
        <v>0</v>
      </c>
      <c r="H1937" s="37">
        <v>0</v>
      </c>
      <c r="I1937" s="37">
        <v>0</v>
      </c>
      <c r="J1937" s="37">
        <v>0</v>
      </c>
      <c r="K1937" s="37">
        <v>0</v>
      </c>
      <c r="L1937" s="37">
        <v>0</v>
      </c>
      <c r="M1937" s="37">
        <v>0</v>
      </c>
      <c r="N1937" s="37"/>
      <c r="O1937" s="37"/>
      <c r="P1937" s="37"/>
      <c r="Q1937" s="37"/>
      <c r="R1937" s="37"/>
      <c r="S1937" s="37"/>
    </row>
    <row r="1938" spans="2:19">
      <c r="B1938" s="6">
        <v>1987</v>
      </c>
      <c r="C1938" s="37">
        <v>0</v>
      </c>
      <c r="D1938" s="37">
        <v>0</v>
      </c>
      <c r="E1938" s="37">
        <v>0</v>
      </c>
      <c r="F1938" s="37">
        <v>0</v>
      </c>
      <c r="G1938" s="37">
        <v>0</v>
      </c>
      <c r="H1938" s="37">
        <v>0</v>
      </c>
      <c r="I1938" s="37">
        <v>0</v>
      </c>
      <c r="J1938" s="37">
        <v>0</v>
      </c>
      <c r="K1938" s="37">
        <v>0</v>
      </c>
      <c r="L1938" s="37">
        <v>0</v>
      </c>
      <c r="M1938" s="37">
        <v>0</v>
      </c>
      <c r="N1938" s="37"/>
      <c r="O1938" s="37"/>
      <c r="P1938" s="37"/>
      <c r="Q1938" s="37"/>
      <c r="R1938" s="37"/>
      <c r="S1938" s="37"/>
    </row>
    <row r="1939" spans="2:19">
      <c r="B1939" s="6">
        <v>1986</v>
      </c>
      <c r="C1939" s="37">
        <v>51618.8</v>
      </c>
      <c r="D1939" s="37">
        <v>51618.8</v>
      </c>
      <c r="E1939" s="37">
        <v>51618.8</v>
      </c>
      <c r="F1939" s="37">
        <v>51618.8</v>
      </c>
      <c r="G1939" s="37">
        <v>51618.8</v>
      </c>
      <c r="H1939" s="37">
        <v>51618.8</v>
      </c>
      <c r="I1939" s="37">
        <v>51618.8</v>
      </c>
      <c r="J1939" s="37">
        <v>51618.8</v>
      </c>
      <c r="K1939" s="37">
        <v>51618.8</v>
      </c>
      <c r="L1939" s="37">
        <v>51618.8</v>
      </c>
      <c r="M1939" s="37">
        <v>51618.8</v>
      </c>
      <c r="N1939" s="37">
        <v>51618.8</v>
      </c>
      <c r="O1939" s="37">
        <v>51618.8</v>
      </c>
      <c r="P1939" s="37">
        <v>51618.8</v>
      </c>
      <c r="Q1939" s="37">
        <v>51618.8</v>
      </c>
      <c r="R1939" s="37">
        <v>51618.8</v>
      </c>
      <c r="S1939" s="37">
        <v>51618.8</v>
      </c>
    </row>
    <row r="1940" spans="2:19">
      <c r="B1940" s="6">
        <v>1985</v>
      </c>
      <c r="C1940" s="37">
        <v>80056.2</v>
      </c>
      <c r="D1940" s="37">
        <v>80056.2</v>
      </c>
      <c r="E1940" s="37">
        <v>80056.2</v>
      </c>
      <c r="F1940" s="37">
        <v>80056.2</v>
      </c>
      <c r="G1940" s="37">
        <v>80056.2</v>
      </c>
      <c r="H1940" s="37">
        <v>80056.2</v>
      </c>
      <c r="I1940" s="37">
        <v>80056.2</v>
      </c>
      <c r="J1940" s="37">
        <v>80056.2</v>
      </c>
      <c r="K1940" s="37">
        <v>80056.2</v>
      </c>
      <c r="L1940" s="37">
        <v>80056.2</v>
      </c>
      <c r="M1940" s="37">
        <v>80056.2</v>
      </c>
      <c r="N1940" s="37">
        <v>80056.2</v>
      </c>
      <c r="O1940" s="37">
        <v>80056.2</v>
      </c>
      <c r="P1940" s="37">
        <v>80056.2</v>
      </c>
      <c r="Q1940" s="37">
        <v>80056.2</v>
      </c>
      <c r="R1940" s="37">
        <v>80056.2</v>
      </c>
      <c r="S1940" s="37">
        <v>80056.2</v>
      </c>
    </row>
    <row r="1941" spans="2:19">
      <c r="B1941" s="6">
        <v>1984</v>
      </c>
      <c r="C1941" s="37">
        <v>0</v>
      </c>
      <c r="D1941" s="37">
        <v>0</v>
      </c>
      <c r="E1941" s="37">
        <v>0</v>
      </c>
      <c r="F1941" s="37">
        <v>0</v>
      </c>
      <c r="G1941" s="37">
        <v>0</v>
      </c>
      <c r="H1941" s="37">
        <v>0</v>
      </c>
      <c r="I1941" s="37">
        <v>0</v>
      </c>
      <c r="J1941" s="37">
        <v>0</v>
      </c>
      <c r="K1941" s="37">
        <v>0</v>
      </c>
      <c r="L1941" s="37">
        <v>0</v>
      </c>
      <c r="M1941" s="37">
        <v>0</v>
      </c>
      <c r="N1941" s="37"/>
      <c r="O1941" s="37"/>
      <c r="P1941" s="37"/>
      <c r="Q1941" s="37"/>
      <c r="R1941" s="37"/>
      <c r="S1941" s="37"/>
    </row>
    <row r="1942" spans="2:19">
      <c r="B1942" s="6">
        <v>1983</v>
      </c>
      <c r="C1942" s="37">
        <v>0</v>
      </c>
      <c r="D1942" s="37">
        <v>0</v>
      </c>
      <c r="E1942" s="37">
        <v>0</v>
      </c>
      <c r="F1942" s="37">
        <v>0</v>
      </c>
      <c r="G1942" s="37">
        <v>0</v>
      </c>
      <c r="H1942" s="37">
        <v>0</v>
      </c>
      <c r="I1942" s="37">
        <v>0</v>
      </c>
      <c r="J1942" s="37">
        <v>0</v>
      </c>
      <c r="K1942" s="37">
        <v>0</v>
      </c>
      <c r="L1942" s="37">
        <v>0</v>
      </c>
      <c r="M1942" s="37">
        <v>0</v>
      </c>
      <c r="N1942" s="37"/>
      <c r="O1942" s="37"/>
      <c r="P1942" s="37"/>
      <c r="Q1942" s="37"/>
      <c r="R1942" s="37"/>
      <c r="S1942" s="37"/>
    </row>
    <row r="1943" spans="2:19">
      <c r="B1943" s="6">
        <v>1982</v>
      </c>
      <c r="C1943" s="37">
        <v>463420.7</v>
      </c>
      <c r="D1943" s="37">
        <v>463420.7</v>
      </c>
      <c r="E1943" s="37">
        <v>463420.7</v>
      </c>
      <c r="F1943" s="37">
        <v>463420.7</v>
      </c>
      <c r="G1943" s="37">
        <v>463420.7</v>
      </c>
      <c r="H1943" s="37">
        <v>463420.7</v>
      </c>
      <c r="I1943" s="37">
        <v>463420.7</v>
      </c>
      <c r="J1943" s="37">
        <v>463420.7</v>
      </c>
      <c r="K1943" s="37">
        <v>463420.7</v>
      </c>
      <c r="L1943" s="37">
        <v>463420.7</v>
      </c>
      <c r="M1943" s="37">
        <v>463420.7</v>
      </c>
      <c r="N1943" s="37">
        <v>463420.7</v>
      </c>
      <c r="O1943" s="37">
        <v>463420.7</v>
      </c>
      <c r="P1943" s="37">
        <v>463420.7</v>
      </c>
      <c r="Q1943" s="37">
        <v>463420.7</v>
      </c>
      <c r="R1943" s="37">
        <v>463420.7</v>
      </c>
      <c r="S1943" s="37">
        <v>463420.7</v>
      </c>
    </row>
    <row r="1944" spans="2:19">
      <c r="B1944" s="6">
        <v>1981</v>
      </c>
      <c r="C1944" s="37">
        <v>4279</v>
      </c>
      <c r="D1944" s="37">
        <v>4279</v>
      </c>
      <c r="E1944" s="37">
        <v>4279</v>
      </c>
      <c r="F1944" s="37">
        <v>4279</v>
      </c>
      <c r="G1944" s="37">
        <v>4279</v>
      </c>
      <c r="H1944" s="37">
        <v>4279</v>
      </c>
      <c r="I1944" s="37">
        <v>4279</v>
      </c>
      <c r="J1944" s="37">
        <v>4279</v>
      </c>
      <c r="K1944" s="37">
        <v>4279</v>
      </c>
      <c r="L1944" s="37">
        <v>4279</v>
      </c>
      <c r="M1944" s="37">
        <v>4279</v>
      </c>
      <c r="N1944" s="37">
        <v>4279</v>
      </c>
      <c r="O1944" s="37">
        <v>4279</v>
      </c>
      <c r="P1944" s="37">
        <v>4279</v>
      </c>
      <c r="Q1944" s="37">
        <v>4279</v>
      </c>
      <c r="R1944" s="37">
        <v>4279</v>
      </c>
      <c r="S1944" s="37">
        <v>4279</v>
      </c>
    </row>
    <row r="1945" spans="2:19">
      <c r="B1945" s="6">
        <v>1980</v>
      </c>
      <c r="C1945" s="37">
        <v>395539.1</v>
      </c>
      <c r="D1945" s="37">
        <v>395539.1</v>
      </c>
      <c r="E1945" s="37">
        <v>395539.1</v>
      </c>
      <c r="F1945" s="37">
        <v>395539.1</v>
      </c>
      <c r="G1945" s="37">
        <v>395539.1</v>
      </c>
      <c r="H1945" s="37">
        <v>395539.1</v>
      </c>
      <c r="I1945" s="37">
        <v>395539.1</v>
      </c>
      <c r="J1945" s="37">
        <v>395539.1</v>
      </c>
      <c r="K1945" s="37">
        <v>395539.1</v>
      </c>
      <c r="L1945" s="37">
        <v>395539.1</v>
      </c>
      <c r="M1945" s="37">
        <v>395539.1</v>
      </c>
      <c r="N1945" s="37">
        <v>395539.1</v>
      </c>
      <c r="O1945" s="37">
        <v>395539.1</v>
      </c>
      <c r="P1945" s="37">
        <v>395539.1</v>
      </c>
      <c r="Q1945" s="37">
        <v>395539.1</v>
      </c>
      <c r="R1945" s="37">
        <v>395539.1</v>
      </c>
      <c r="S1945" s="37">
        <v>395539.1</v>
      </c>
    </row>
    <row r="1946" spans="2:19">
      <c r="B1946" s="6">
        <v>1979</v>
      </c>
      <c r="C1946" s="37">
        <v>0</v>
      </c>
      <c r="D1946" s="37">
        <v>0</v>
      </c>
      <c r="E1946" s="37">
        <v>0</v>
      </c>
      <c r="F1946" s="37">
        <v>0</v>
      </c>
      <c r="G1946" s="37">
        <v>0</v>
      </c>
      <c r="H1946" s="37">
        <v>0</v>
      </c>
      <c r="I1946" s="37">
        <v>0</v>
      </c>
      <c r="J1946" s="37">
        <v>0</v>
      </c>
      <c r="K1946" s="37">
        <v>0</v>
      </c>
      <c r="L1946" s="37">
        <v>0</v>
      </c>
      <c r="M1946" s="37">
        <v>0</v>
      </c>
      <c r="N1946" s="37"/>
      <c r="O1946" s="37"/>
      <c r="P1946" s="37"/>
      <c r="Q1946" s="37"/>
      <c r="R1946" s="37"/>
      <c r="S1946" s="37"/>
    </row>
    <row r="1947" spans="2:19">
      <c r="B1947" s="6">
        <v>1978</v>
      </c>
      <c r="C1947" s="37">
        <v>0</v>
      </c>
      <c r="D1947" s="37">
        <v>0</v>
      </c>
      <c r="E1947" s="37">
        <v>0</v>
      </c>
      <c r="F1947" s="37">
        <v>0</v>
      </c>
      <c r="G1947" s="37">
        <v>0</v>
      </c>
      <c r="H1947" s="37">
        <v>0</v>
      </c>
      <c r="I1947" s="37">
        <v>0</v>
      </c>
      <c r="J1947" s="37">
        <v>0</v>
      </c>
      <c r="K1947" s="37">
        <v>0</v>
      </c>
      <c r="L1947" s="37">
        <v>0</v>
      </c>
      <c r="M1947" s="37">
        <v>0</v>
      </c>
      <c r="N1947" s="37"/>
      <c r="O1947" s="37"/>
      <c r="P1947" s="37"/>
      <c r="Q1947" s="37"/>
      <c r="R1947" s="37"/>
      <c r="S1947" s="37"/>
    </row>
    <row r="1948" spans="2:19">
      <c r="B1948" s="6">
        <v>1977</v>
      </c>
      <c r="C1948" s="37">
        <v>51570.6</v>
      </c>
      <c r="D1948" s="37">
        <v>51570.6</v>
      </c>
      <c r="E1948" s="37">
        <v>51570.6</v>
      </c>
      <c r="F1948" s="37">
        <v>51570.6</v>
      </c>
      <c r="G1948" s="37">
        <v>51570.6</v>
      </c>
      <c r="H1948" s="37">
        <v>51570.6</v>
      </c>
      <c r="I1948" s="37">
        <v>51570.6</v>
      </c>
      <c r="J1948" s="37">
        <v>51570.6</v>
      </c>
      <c r="K1948" s="37">
        <v>51570.6</v>
      </c>
      <c r="L1948" s="37">
        <v>51570.6</v>
      </c>
      <c r="M1948" s="37">
        <v>51570.6</v>
      </c>
      <c r="N1948" s="37">
        <v>51570.6</v>
      </c>
      <c r="O1948" s="37">
        <v>51570.6</v>
      </c>
      <c r="P1948" s="37">
        <v>51570.6</v>
      </c>
      <c r="Q1948" s="37">
        <v>51570.6</v>
      </c>
      <c r="R1948" s="37">
        <v>51570.6</v>
      </c>
      <c r="S1948" s="37">
        <v>51570.6</v>
      </c>
    </row>
    <row r="1949" spans="2:19">
      <c r="B1949" s="6">
        <v>1976</v>
      </c>
      <c r="C1949" s="37">
        <v>413391.3</v>
      </c>
      <c r="D1949" s="37">
        <v>413391.3</v>
      </c>
      <c r="E1949" s="37">
        <v>413391.3</v>
      </c>
      <c r="F1949" s="37">
        <v>413391.3</v>
      </c>
      <c r="G1949" s="37">
        <v>413391.3</v>
      </c>
      <c r="H1949" s="37">
        <v>413391.3</v>
      </c>
      <c r="I1949" s="37">
        <v>413391.3</v>
      </c>
      <c r="J1949" s="37">
        <v>413391.3</v>
      </c>
      <c r="K1949" s="37">
        <v>413391.3</v>
      </c>
      <c r="L1949" s="37">
        <v>413391.3</v>
      </c>
      <c r="M1949" s="37">
        <v>413391.3</v>
      </c>
      <c r="N1949" s="37">
        <v>413391.3</v>
      </c>
      <c r="O1949" s="37">
        <v>413391.3</v>
      </c>
      <c r="P1949" s="37">
        <v>413391.3</v>
      </c>
      <c r="Q1949" s="37">
        <v>413391.3</v>
      </c>
      <c r="R1949" s="37">
        <v>413391.3</v>
      </c>
      <c r="S1949" s="37">
        <v>413391.3</v>
      </c>
    </row>
    <row r="1950" spans="2:19">
      <c r="B1950" s="6">
        <v>1975</v>
      </c>
      <c r="C1950" s="37">
        <v>109796.6</v>
      </c>
      <c r="D1950" s="37">
        <v>109796.6</v>
      </c>
      <c r="E1950" s="37">
        <v>109796.6</v>
      </c>
      <c r="F1950" s="37">
        <v>109796.6</v>
      </c>
      <c r="G1950" s="37">
        <v>109796.6</v>
      </c>
      <c r="H1950" s="37">
        <v>109796.6</v>
      </c>
      <c r="I1950" s="37">
        <v>109796.6</v>
      </c>
      <c r="J1950" s="37">
        <v>109796.6</v>
      </c>
      <c r="K1950" s="37">
        <v>109796.6</v>
      </c>
      <c r="L1950" s="37">
        <v>109796.6</v>
      </c>
      <c r="M1950" s="37">
        <v>109796.6</v>
      </c>
      <c r="N1950" s="37">
        <v>109796.6</v>
      </c>
      <c r="O1950" s="37">
        <v>109796.6</v>
      </c>
      <c r="P1950" s="37">
        <v>109796.6</v>
      </c>
      <c r="Q1950" s="37">
        <v>109796.6</v>
      </c>
      <c r="R1950" s="37">
        <v>109796.6</v>
      </c>
      <c r="S1950" s="37">
        <v>109796.6</v>
      </c>
    </row>
    <row r="1951" spans="2:19">
      <c r="B1951" s="6">
        <v>1974</v>
      </c>
      <c r="C1951" s="37">
        <v>72634.899999999994</v>
      </c>
      <c r="D1951" s="37">
        <v>72634.899999999994</v>
      </c>
      <c r="E1951" s="37">
        <v>72634.899999999994</v>
      </c>
      <c r="F1951" s="37">
        <v>72634.899999999994</v>
      </c>
      <c r="G1951" s="37">
        <v>72634.899999999994</v>
      </c>
      <c r="H1951" s="37">
        <v>72634.899999999994</v>
      </c>
      <c r="I1951" s="37">
        <v>72634.899999999994</v>
      </c>
      <c r="J1951" s="37">
        <v>72634.899999999994</v>
      </c>
      <c r="K1951" s="37">
        <v>72634.899999999994</v>
      </c>
      <c r="L1951" s="37">
        <v>72634.899999999994</v>
      </c>
      <c r="M1951" s="37">
        <v>72634.899999999994</v>
      </c>
      <c r="N1951" s="37">
        <v>72634.899999999994</v>
      </c>
      <c r="O1951" s="37">
        <v>72634.899999999994</v>
      </c>
      <c r="P1951" s="37">
        <v>72634.899999999994</v>
      </c>
      <c r="Q1951" s="37">
        <v>72634.899999999994</v>
      </c>
      <c r="R1951" s="37">
        <v>72634.899999999994</v>
      </c>
      <c r="S1951" s="37">
        <v>72634.899999999994</v>
      </c>
    </row>
    <row r="1952" spans="2:19">
      <c r="B1952" s="6">
        <v>1973</v>
      </c>
      <c r="C1952" s="37">
        <v>509236.5</v>
      </c>
      <c r="D1952" s="37">
        <v>509236.5</v>
      </c>
      <c r="E1952" s="37">
        <v>509236.5</v>
      </c>
      <c r="F1952" s="37">
        <v>509236.5</v>
      </c>
      <c r="G1952" s="37">
        <v>509236.5</v>
      </c>
      <c r="H1952" s="37">
        <v>509236.5</v>
      </c>
      <c r="I1952" s="37">
        <v>509236.5</v>
      </c>
      <c r="J1952" s="37">
        <v>509236.5</v>
      </c>
      <c r="K1952" s="37">
        <v>509236.5</v>
      </c>
      <c r="L1952" s="37">
        <v>509236.5</v>
      </c>
      <c r="M1952" s="37">
        <v>509236.5</v>
      </c>
      <c r="N1952" s="37">
        <v>509236.5</v>
      </c>
      <c r="O1952" s="37">
        <v>509236.5</v>
      </c>
      <c r="P1952" s="37">
        <v>509236.5</v>
      </c>
      <c r="Q1952" s="37">
        <v>509236.5</v>
      </c>
      <c r="R1952" s="37">
        <v>509236.5</v>
      </c>
      <c r="S1952" s="37">
        <v>509236.5</v>
      </c>
    </row>
    <row r="1953" spans="2:19">
      <c r="B1953" s="6">
        <v>1972</v>
      </c>
      <c r="C1953" s="37">
        <v>97503.2</v>
      </c>
      <c r="D1953" s="37">
        <v>97503.2</v>
      </c>
      <c r="E1953" s="37">
        <v>97503.2</v>
      </c>
      <c r="F1953" s="37">
        <v>97503.2</v>
      </c>
      <c r="G1953" s="37">
        <v>97503.2</v>
      </c>
      <c r="H1953" s="37">
        <v>97503.2</v>
      </c>
      <c r="I1953" s="37">
        <v>97503.2</v>
      </c>
      <c r="J1953" s="37">
        <v>97503.2</v>
      </c>
      <c r="K1953" s="37">
        <v>97503.2</v>
      </c>
      <c r="L1953" s="37">
        <v>97503.2</v>
      </c>
      <c r="M1953" s="37">
        <v>97503.2</v>
      </c>
      <c r="N1953" s="37">
        <v>97503.2</v>
      </c>
      <c r="O1953" s="37">
        <v>97503.2</v>
      </c>
      <c r="P1953" s="37">
        <v>97503.2</v>
      </c>
      <c r="Q1953" s="37">
        <v>97503.2</v>
      </c>
      <c r="R1953" s="37">
        <v>97503.2</v>
      </c>
      <c r="S1953" s="37">
        <v>97503.2</v>
      </c>
    </row>
    <row r="1954" spans="2:19">
      <c r="B1954" s="6">
        <v>1971</v>
      </c>
      <c r="C1954" s="37">
        <v>54284.800000000003</v>
      </c>
      <c r="D1954" s="37">
        <v>54284.800000000003</v>
      </c>
      <c r="E1954" s="37">
        <v>54284.800000000003</v>
      </c>
      <c r="F1954" s="37">
        <v>54284.800000000003</v>
      </c>
      <c r="G1954" s="37">
        <v>54284.800000000003</v>
      </c>
      <c r="H1954" s="37">
        <v>54284.800000000003</v>
      </c>
      <c r="I1954" s="37">
        <v>54284.800000000003</v>
      </c>
      <c r="J1954" s="37">
        <v>54284.800000000003</v>
      </c>
      <c r="K1954" s="37">
        <v>54284.800000000003</v>
      </c>
      <c r="L1954" s="37">
        <v>54284.800000000003</v>
      </c>
      <c r="M1954" s="37">
        <v>54284.800000000003</v>
      </c>
      <c r="N1954" s="37">
        <v>54284.800000000003</v>
      </c>
      <c r="O1954" s="37">
        <v>54284.800000000003</v>
      </c>
      <c r="P1954" s="37">
        <v>54284.800000000003</v>
      </c>
      <c r="Q1954" s="37">
        <v>54284.800000000003</v>
      </c>
      <c r="R1954" s="37">
        <v>54284.800000000003</v>
      </c>
      <c r="S1954" s="37">
        <v>54284.800000000003</v>
      </c>
    </row>
    <row r="1955" spans="2:19">
      <c r="B1955" s="6">
        <v>1970</v>
      </c>
      <c r="C1955" s="37">
        <v>24988.799999999999</v>
      </c>
      <c r="D1955" s="37">
        <v>24988.799999999999</v>
      </c>
      <c r="E1955" s="37">
        <v>24988.799999999999</v>
      </c>
      <c r="F1955" s="37">
        <v>24988.799999999999</v>
      </c>
      <c r="G1955" s="37">
        <v>24988.799999999999</v>
      </c>
      <c r="H1955" s="37">
        <v>24988.799999999999</v>
      </c>
      <c r="I1955" s="37">
        <v>24988.799999999999</v>
      </c>
      <c r="J1955" s="37">
        <v>24988.799999999999</v>
      </c>
      <c r="K1955" s="37">
        <v>24988.799999999999</v>
      </c>
      <c r="L1955" s="37">
        <v>24988.799999999999</v>
      </c>
      <c r="M1955" s="37">
        <v>24988.799999999999</v>
      </c>
      <c r="N1955" s="37">
        <v>24988.799999999999</v>
      </c>
      <c r="O1955" s="37">
        <v>24988.799999999999</v>
      </c>
      <c r="P1955" s="37">
        <v>24988.799999999999</v>
      </c>
      <c r="Q1955" s="37">
        <v>24988.799999999999</v>
      </c>
      <c r="R1955" s="37"/>
      <c r="S1955" s="37"/>
    </row>
    <row r="1956" spans="2:19">
      <c r="B1956" s="6">
        <v>1969</v>
      </c>
      <c r="C1956" s="37">
        <v>176949.2</v>
      </c>
      <c r="D1956" s="37">
        <v>176949.2</v>
      </c>
      <c r="E1956" s="37">
        <v>176949.2</v>
      </c>
      <c r="F1956" s="37">
        <v>176949.2</v>
      </c>
      <c r="G1956" s="37">
        <v>176949.2</v>
      </c>
      <c r="H1956" s="37">
        <v>176949.2</v>
      </c>
      <c r="I1956" s="37">
        <v>176949.2</v>
      </c>
      <c r="J1956" s="37">
        <v>176949.2</v>
      </c>
      <c r="K1956" s="37">
        <v>176949.2</v>
      </c>
      <c r="L1956" s="37">
        <v>176949.2</v>
      </c>
      <c r="M1956" s="37">
        <v>176949.2</v>
      </c>
      <c r="N1956" s="37">
        <v>176949.2</v>
      </c>
      <c r="O1956" s="37">
        <v>176949.2</v>
      </c>
      <c r="P1956" s="37">
        <v>133854</v>
      </c>
      <c r="Q1956" s="37">
        <v>55736</v>
      </c>
      <c r="R1956" s="37"/>
      <c r="S1956" s="37"/>
    </row>
    <row r="1957" spans="2:19">
      <c r="B1957" s="6">
        <v>1968</v>
      </c>
      <c r="C1957" s="37">
        <v>117847.6</v>
      </c>
      <c r="D1957" s="37">
        <v>117847.6</v>
      </c>
      <c r="E1957" s="37">
        <v>117847.6</v>
      </c>
      <c r="F1957" s="37">
        <v>117847.6</v>
      </c>
      <c r="G1957" s="37">
        <v>117847.6</v>
      </c>
      <c r="H1957" s="37">
        <v>117847.6</v>
      </c>
      <c r="I1957" s="37">
        <v>117847.6</v>
      </c>
      <c r="J1957" s="37">
        <v>117847.6</v>
      </c>
      <c r="K1957" s="37">
        <v>117847.6</v>
      </c>
      <c r="L1957" s="37">
        <v>117847.6</v>
      </c>
      <c r="M1957" s="37">
        <v>117847.6</v>
      </c>
      <c r="N1957" s="37">
        <v>117847.6</v>
      </c>
      <c r="O1957" s="37">
        <v>111724</v>
      </c>
      <c r="P1957" s="37"/>
      <c r="Q1957" s="37"/>
      <c r="R1957" s="37"/>
      <c r="S1957" s="37"/>
    </row>
    <row r="1958" spans="2:19">
      <c r="B1958" s="6">
        <v>1967</v>
      </c>
      <c r="C1958" s="37">
        <v>256241.4</v>
      </c>
      <c r="D1958" s="37">
        <v>256241.4</v>
      </c>
      <c r="E1958" s="37">
        <v>256241.4</v>
      </c>
      <c r="F1958" s="37">
        <v>256241.4</v>
      </c>
      <c r="G1958" s="37">
        <v>256241.4</v>
      </c>
      <c r="H1958" s="37">
        <v>256241.4</v>
      </c>
      <c r="I1958" s="37">
        <v>256241.4</v>
      </c>
      <c r="J1958" s="37">
        <v>256241.4</v>
      </c>
      <c r="K1958" s="37">
        <v>256241.4</v>
      </c>
      <c r="L1958" s="37">
        <v>256241.4</v>
      </c>
      <c r="M1958" s="37">
        <v>256241.4</v>
      </c>
      <c r="N1958" s="37">
        <v>256241.4</v>
      </c>
      <c r="O1958" s="37"/>
      <c r="P1958" s="37"/>
      <c r="Q1958" s="37"/>
      <c r="R1958" s="37"/>
      <c r="S1958" s="37"/>
    </row>
    <row r="1959" spans="2:19">
      <c r="B1959" s="6">
        <v>1966</v>
      </c>
      <c r="C1959" s="37">
        <v>113011.3</v>
      </c>
      <c r="D1959" s="37">
        <v>113011.3</v>
      </c>
      <c r="E1959" s="37">
        <v>113011.3</v>
      </c>
      <c r="F1959" s="37">
        <v>113011.3</v>
      </c>
      <c r="G1959" s="37">
        <v>113011.3</v>
      </c>
      <c r="H1959" s="37">
        <v>113011.3</v>
      </c>
      <c r="I1959" s="37">
        <v>113011.3</v>
      </c>
      <c r="J1959" s="37">
        <v>113011.3</v>
      </c>
      <c r="K1959" s="37">
        <v>113011.3</v>
      </c>
      <c r="L1959" s="37">
        <v>113011.3</v>
      </c>
      <c r="M1959" s="37">
        <v>113011.3</v>
      </c>
      <c r="N1959" s="37">
        <v>113011.3</v>
      </c>
      <c r="O1959" s="37"/>
      <c r="P1959" s="37"/>
      <c r="Q1959" s="37"/>
      <c r="R1959" s="37"/>
      <c r="S1959" s="37"/>
    </row>
    <row r="1960" spans="2:19">
      <c r="B1960" s="6">
        <v>1965</v>
      </c>
      <c r="C1960" s="37">
        <v>90960.2</v>
      </c>
      <c r="D1960" s="37">
        <v>90960.2</v>
      </c>
      <c r="E1960" s="37">
        <v>90960.2</v>
      </c>
      <c r="F1960" s="37">
        <v>90960.2</v>
      </c>
      <c r="G1960" s="37">
        <v>90960.2</v>
      </c>
      <c r="H1960" s="37">
        <v>90960.2</v>
      </c>
      <c r="I1960" s="37">
        <v>90960.2</v>
      </c>
      <c r="J1960" s="37">
        <v>90960.2</v>
      </c>
      <c r="K1960" s="37">
        <v>90960.2</v>
      </c>
      <c r="L1960" s="37">
        <v>90960.2</v>
      </c>
      <c r="M1960" s="37">
        <v>90960.2</v>
      </c>
      <c r="N1960" s="37">
        <v>90960.2</v>
      </c>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8080164.6499999994</v>
      </c>
      <c r="D1996" s="8">
        <f>SUM(D1918:D1995)</f>
        <v>8391232.4899999984</v>
      </c>
      <c r="E1996" s="8">
        <f>SUM(E1917:E1995)</f>
        <v>8930492.25</v>
      </c>
      <c r="F1996" s="8">
        <f>SUM(F1916:F1995)</f>
        <v>9213780.6899999995</v>
      </c>
      <c r="G1996" s="8">
        <f>SUM(G1915:G1995)</f>
        <v>10789512.530000001</v>
      </c>
      <c r="H1996" s="8">
        <f>SUM(H1909:H1995)</f>
        <v>13280241.969999999</v>
      </c>
      <c r="I1996" s="8">
        <f>SUM(I1909:I1995)</f>
        <v>13550211.210000001</v>
      </c>
      <c r="J1996" s="8">
        <f t="shared" ref="J1996" si="37">SUM(J1909:J1995)</f>
        <v>13674852.49</v>
      </c>
      <c r="K1996" s="8">
        <f>SUM(K1909:K1995)</f>
        <v>14946307.92</v>
      </c>
      <c r="L1996" s="8">
        <f t="shared" ref="L1996" si="38">SUM(L1909:L1995)</f>
        <v>16445664.359999999</v>
      </c>
      <c r="M1996" s="8">
        <f>SUM(M1909:M1995)</f>
        <v>17285626.379999999</v>
      </c>
      <c r="N1996" s="11">
        <f>SUM(N1904:N1995)</f>
        <v>17454372.23</v>
      </c>
      <c r="O1996" s="11">
        <f>SUM(O1904:O1995)</f>
        <v>17157773.180000003</v>
      </c>
      <c r="P1996" s="11">
        <f>SUM(P1904:P1995)</f>
        <v>18488456.250000004</v>
      </c>
      <c r="Q1996" s="11">
        <f>SUM(Q1904:Q1995)</f>
        <v>19212600.680000003</v>
      </c>
      <c r="R1996" s="11">
        <f>SUM(R1903:R1995)</f>
        <v>19577539.290000003</v>
      </c>
      <c r="S1996" s="11">
        <f>SUM(S1903:S1995)</f>
        <v>19767204.740000002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212448.99</v>
      </c>
    </row>
    <row r="1999" spans="1:19">
      <c r="A1999" s="38"/>
      <c r="B1999" s="6">
        <v>2021</v>
      </c>
      <c r="C1999" s="36"/>
      <c r="D1999" s="36"/>
      <c r="E1999" s="36"/>
      <c r="F1999" s="36"/>
      <c r="G1999" s="36"/>
      <c r="H1999" s="36"/>
      <c r="I1999" s="36"/>
      <c r="J1999" s="36"/>
      <c r="K1999" s="36"/>
      <c r="L1999" s="36"/>
      <c r="M1999" s="36"/>
      <c r="N1999" s="36"/>
      <c r="O1999" s="36"/>
      <c r="P1999" s="36"/>
      <c r="Q1999" s="36"/>
      <c r="R1999" s="37">
        <v>351000.44</v>
      </c>
      <c r="S1999" s="37">
        <v>351000.44</v>
      </c>
    </row>
    <row r="2000" spans="1:19">
      <c r="B2000" s="6">
        <v>2020</v>
      </c>
      <c r="C2000" s="36"/>
      <c r="D2000" s="36"/>
      <c r="E2000" s="36"/>
      <c r="F2000" s="36"/>
      <c r="G2000" s="36"/>
      <c r="H2000" s="36"/>
      <c r="I2000" s="36"/>
      <c r="J2000" s="36"/>
      <c r="K2000" s="36"/>
      <c r="L2000" s="36"/>
      <c r="M2000" s="36"/>
      <c r="N2000" s="36"/>
      <c r="O2000" s="36"/>
      <c r="P2000" s="36"/>
      <c r="Q2000" s="37">
        <v>391504.96</v>
      </c>
      <c r="R2000" s="37">
        <v>391504.96</v>
      </c>
      <c r="S2000" s="37">
        <v>391504.96</v>
      </c>
    </row>
    <row r="2001" spans="1:19">
      <c r="A2001" s="40"/>
      <c r="B2001" s="6">
        <v>2019</v>
      </c>
      <c r="C2001" s="36"/>
      <c r="D2001" s="36"/>
      <c r="E2001" s="36"/>
      <c r="F2001" s="36"/>
      <c r="G2001" s="36"/>
      <c r="H2001" s="36"/>
      <c r="I2001" s="36"/>
      <c r="J2001" s="36"/>
      <c r="K2001" s="36"/>
      <c r="L2001" s="36"/>
      <c r="M2001" s="36"/>
      <c r="N2001" s="36"/>
      <c r="O2001" s="36"/>
      <c r="P2001" s="37">
        <v>358723.88</v>
      </c>
      <c r="Q2001" s="37">
        <v>358723.88</v>
      </c>
      <c r="R2001" s="37">
        <v>358723.88</v>
      </c>
      <c r="S2001" s="37">
        <v>358723.88</v>
      </c>
    </row>
    <row r="2002" spans="1:19">
      <c r="A2002" s="40"/>
      <c r="B2002" s="6">
        <v>2018</v>
      </c>
      <c r="C2002" s="36"/>
      <c r="D2002" s="36"/>
      <c r="E2002" s="36"/>
      <c r="F2002" s="36"/>
      <c r="G2002" s="36"/>
      <c r="H2002" s="36"/>
      <c r="I2002" s="36"/>
      <c r="J2002" s="36"/>
      <c r="K2002" s="36"/>
      <c r="L2002" s="36"/>
      <c r="M2002" s="36"/>
      <c r="N2002" s="36"/>
      <c r="O2002" s="37">
        <v>264299.23</v>
      </c>
      <c r="P2002" s="37">
        <v>264299.23</v>
      </c>
      <c r="Q2002" s="37">
        <v>264299.23</v>
      </c>
      <c r="R2002" s="37">
        <v>264299.23</v>
      </c>
      <c r="S2002" s="37">
        <v>264299.23</v>
      </c>
    </row>
    <row r="2003" spans="1:19">
      <c r="A2003" s="40"/>
      <c r="B2003" s="6">
        <v>2017</v>
      </c>
      <c r="C2003" s="36"/>
      <c r="D2003" s="36"/>
      <c r="E2003" s="36"/>
      <c r="F2003" s="36"/>
      <c r="G2003" s="36"/>
      <c r="H2003" s="36"/>
      <c r="I2003" s="36"/>
      <c r="J2003" s="36"/>
      <c r="K2003" s="36"/>
      <c r="L2003" s="36"/>
      <c r="M2003" s="36"/>
      <c r="N2003" s="37">
        <v>220673.09999999998</v>
      </c>
      <c r="O2003" s="37">
        <v>220673.09999999998</v>
      </c>
      <c r="P2003" s="37">
        <v>220673.09999999998</v>
      </c>
      <c r="Q2003" s="37">
        <v>220673.09999999998</v>
      </c>
      <c r="R2003" s="37">
        <v>220673.09999999998</v>
      </c>
      <c r="S2003" s="37">
        <v>220673.09999999998</v>
      </c>
    </row>
    <row r="2004" spans="1:19">
      <c r="B2004" s="6">
        <v>2016</v>
      </c>
      <c r="C2004" s="36"/>
      <c r="D2004" s="36"/>
      <c r="E2004" s="36"/>
      <c r="F2004" s="36"/>
      <c r="G2004" s="36"/>
      <c r="H2004" s="36"/>
      <c r="I2004" s="36"/>
      <c r="J2004" s="36"/>
      <c r="K2004" s="36"/>
      <c r="L2004" s="36"/>
      <c r="M2004" s="37">
        <v>44142.75</v>
      </c>
      <c r="N2004" s="37">
        <v>44142.75</v>
      </c>
      <c r="O2004" s="37">
        <v>44142.75</v>
      </c>
      <c r="P2004" s="37">
        <v>44142.75</v>
      </c>
      <c r="Q2004" s="37">
        <v>44142.75</v>
      </c>
      <c r="R2004" s="37">
        <v>44142.75</v>
      </c>
      <c r="S2004" s="37">
        <v>44142.75</v>
      </c>
    </row>
    <row r="2005" spans="1:19">
      <c r="B2005" s="6">
        <v>2015</v>
      </c>
      <c r="C2005" s="36"/>
      <c r="D2005" s="36"/>
      <c r="E2005" s="36"/>
      <c r="F2005" s="36"/>
      <c r="G2005" s="36"/>
      <c r="H2005" s="36"/>
      <c r="I2005" s="36"/>
      <c r="J2005" s="36"/>
      <c r="K2005" s="36"/>
      <c r="L2005" s="37">
        <v>608755.42000000004</v>
      </c>
      <c r="M2005" s="37">
        <v>608755.42000000004</v>
      </c>
      <c r="N2005" s="37">
        <v>608755.42000000004</v>
      </c>
      <c r="O2005" s="37">
        <v>608755.42000000004</v>
      </c>
      <c r="P2005" s="37">
        <v>608755.42000000004</v>
      </c>
      <c r="Q2005" s="37">
        <v>608755.42000000004</v>
      </c>
      <c r="R2005" s="37">
        <v>608755.42000000004</v>
      </c>
      <c r="S2005" s="37">
        <v>608755.42000000004</v>
      </c>
    </row>
    <row r="2006" spans="1:19">
      <c r="B2006" s="6">
        <v>2014</v>
      </c>
      <c r="C2006" s="36"/>
      <c r="D2006" s="36"/>
      <c r="E2006" s="36"/>
      <c r="F2006" s="36"/>
      <c r="G2006" s="36"/>
      <c r="H2006" s="36"/>
      <c r="I2006" s="36"/>
      <c r="J2006" s="36"/>
      <c r="K2006" s="37">
        <v>96205.84</v>
      </c>
      <c r="L2006" s="37">
        <v>96205.84</v>
      </c>
      <c r="M2006" s="37">
        <v>96205.84</v>
      </c>
      <c r="N2006" s="37">
        <v>96205.84</v>
      </c>
      <c r="O2006" s="37">
        <v>96205.84</v>
      </c>
      <c r="P2006" s="37">
        <v>96205.84</v>
      </c>
      <c r="Q2006" s="37">
        <v>96205.84</v>
      </c>
      <c r="R2006" s="37">
        <v>96205.84</v>
      </c>
      <c r="S2006" s="37">
        <v>96205.84</v>
      </c>
    </row>
    <row r="2007" spans="1:19">
      <c r="B2007" s="6">
        <v>2013</v>
      </c>
      <c r="C2007" s="36"/>
      <c r="D2007" s="36"/>
      <c r="E2007" s="36"/>
      <c r="F2007" s="36"/>
      <c r="G2007" s="36"/>
      <c r="H2007" s="36"/>
      <c r="I2007" s="36"/>
      <c r="J2007" s="37">
        <v>272623.99999999994</v>
      </c>
      <c r="K2007" s="37">
        <v>272623.99999999994</v>
      </c>
      <c r="L2007" s="37">
        <v>272623.99999999994</v>
      </c>
      <c r="M2007" s="37">
        <v>272623.99999999994</v>
      </c>
      <c r="N2007" s="37">
        <v>272623.99999999994</v>
      </c>
      <c r="O2007" s="37">
        <v>272623.99999999994</v>
      </c>
      <c r="P2007" s="37">
        <v>272623.99999999994</v>
      </c>
      <c r="Q2007" s="37">
        <v>272623.99999999994</v>
      </c>
      <c r="R2007" s="37">
        <v>272623.99999999994</v>
      </c>
      <c r="S2007" s="37">
        <v>272623.99999999994</v>
      </c>
    </row>
    <row r="2008" spans="1:19">
      <c r="B2008" s="6">
        <v>2012</v>
      </c>
      <c r="C2008" s="36"/>
      <c r="D2008" s="36"/>
      <c r="E2008" s="36"/>
      <c r="F2008" s="36"/>
      <c r="G2008" s="36"/>
      <c r="H2008" s="36"/>
      <c r="I2008" s="37">
        <v>50676.15</v>
      </c>
      <c r="J2008" s="37">
        <v>50676.15</v>
      </c>
      <c r="K2008" s="37">
        <v>50676.15</v>
      </c>
      <c r="L2008" s="37">
        <v>50676.15</v>
      </c>
      <c r="M2008" s="37">
        <v>50676.15</v>
      </c>
      <c r="N2008" s="37">
        <v>50676.15</v>
      </c>
      <c r="O2008" s="37">
        <v>50676.15</v>
      </c>
      <c r="P2008" s="37">
        <v>50676.15</v>
      </c>
      <c r="Q2008" s="37">
        <v>50676.15</v>
      </c>
      <c r="R2008" s="37">
        <v>50676.15</v>
      </c>
      <c r="S2008" s="37">
        <v>50676.15</v>
      </c>
    </row>
    <row r="2009" spans="1:19">
      <c r="B2009" s="6">
        <v>2011</v>
      </c>
      <c r="C2009" s="36"/>
      <c r="D2009" s="36"/>
      <c r="E2009" s="36"/>
      <c r="F2009" s="36"/>
      <c r="G2009" s="36"/>
      <c r="H2009" s="37">
        <v>213537.34999999998</v>
      </c>
      <c r="I2009" s="37">
        <v>213537.34999999998</v>
      </c>
      <c r="J2009" s="37">
        <v>213537.34999999998</v>
      </c>
      <c r="K2009" s="37">
        <v>213537.34999999998</v>
      </c>
      <c r="L2009" s="37">
        <v>213537.34999999998</v>
      </c>
      <c r="M2009" s="37">
        <v>213537.34999999998</v>
      </c>
      <c r="N2009" s="37">
        <v>188297</v>
      </c>
      <c r="O2009" s="37">
        <v>188297</v>
      </c>
      <c r="P2009" s="37">
        <v>188297</v>
      </c>
      <c r="Q2009" s="37">
        <v>188297</v>
      </c>
      <c r="R2009" s="37">
        <v>188297</v>
      </c>
      <c r="S2009" s="37">
        <v>188297</v>
      </c>
    </row>
    <row r="2010" spans="1:19">
      <c r="B2010" s="6">
        <v>2010</v>
      </c>
      <c r="C2010" s="36"/>
      <c r="D2010" s="36"/>
      <c r="E2010" s="36"/>
      <c r="F2010" s="36"/>
      <c r="G2010" s="37">
        <v>124366.65</v>
      </c>
      <c r="H2010" s="37">
        <v>124366.65</v>
      </c>
      <c r="I2010" s="37">
        <v>124366.65</v>
      </c>
      <c r="J2010" s="37">
        <v>124366.65</v>
      </c>
      <c r="K2010" s="37">
        <v>124366.65</v>
      </c>
      <c r="L2010" s="37">
        <v>124366.65</v>
      </c>
      <c r="M2010" s="37">
        <v>124366.65</v>
      </c>
      <c r="N2010" s="37">
        <v>103920</v>
      </c>
      <c r="O2010" s="37">
        <v>103920</v>
      </c>
      <c r="P2010" s="37">
        <v>103920</v>
      </c>
      <c r="Q2010" s="37">
        <v>103920</v>
      </c>
      <c r="R2010" s="37">
        <v>103920</v>
      </c>
      <c r="S2010" s="37">
        <v>103920</v>
      </c>
    </row>
    <row r="2011" spans="1:19">
      <c r="B2011" s="6">
        <v>2009</v>
      </c>
      <c r="C2011" s="36"/>
      <c r="D2011" s="36"/>
      <c r="E2011" s="36"/>
      <c r="F2011" s="37">
        <v>344991.54</v>
      </c>
      <c r="G2011" s="37">
        <v>344991.54</v>
      </c>
      <c r="H2011" s="37">
        <v>344991.54</v>
      </c>
      <c r="I2011" s="37">
        <v>344991.54</v>
      </c>
      <c r="J2011" s="37">
        <v>344991.54</v>
      </c>
      <c r="K2011" s="37">
        <v>344991.54</v>
      </c>
      <c r="L2011" s="37">
        <v>344991.54</v>
      </c>
      <c r="M2011" s="37">
        <v>344991.54</v>
      </c>
      <c r="N2011" s="37">
        <v>344991.54</v>
      </c>
      <c r="O2011" s="37">
        <v>344991.54</v>
      </c>
      <c r="P2011" s="37">
        <v>344991.54</v>
      </c>
      <c r="Q2011" s="37">
        <v>344991.54</v>
      </c>
      <c r="R2011" s="37">
        <v>344991.54</v>
      </c>
      <c r="S2011" s="37">
        <v>344991.54</v>
      </c>
    </row>
    <row r="2012" spans="1:19">
      <c r="B2012" s="6">
        <v>2008</v>
      </c>
      <c r="C2012" s="36"/>
      <c r="D2012" s="36"/>
      <c r="E2012" s="37">
        <v>322695.75</v>
      </c>
      <c r="F2012" s="37">
        <v>322695.75</v>
      </c>
      <c r="G2012" s="37">
        <v>322695.75</v>
      </c>
      <c r="H2012" s="37">
        <v>322695.75</v>
      </c>
      <c r="I2012" s="37">
        <v>322695.75</v>
      </c>
      <c r="J2012" s="37">
        <v>322695.75</v>
      </c>
      <c r="K2012" s="37">
        <v>322695.75</v>
      </c>
      <c r="L2012" s="37">
        <v>322695.75</v>
      </c>
      <c r="M2012" s="37">
        <v>322695.75</v>
      </c>
      <c r="N2012" s="37">
        <v>322695.75</v>
      </c>
      <c r="O2012" s="37">
        <v>322695.75</v>
      </c>
      <c r="P2012" s="37">
        <v>322695.75</v>
      </c>
      <c r="Q2012" s="37">
        <v>322695.75</v>
      </c>
      <c r="R2012" s="37">
        <v>322695.75</v>
      </c>
      <c r="S2012" s="37">
        <v>322695.75</v>
      </c>
    </row>
    <row r="2013" spans="1:19">
      <c r="B2013" s="6">
        <v>2007</v>
      </c>
      <c r="C2013" s="36"/>
      <c r="D2013" s="37">
        <v>300666.68</v>
      </c>
      <c r="E2013" s="37">
        <v>300666.68</v>
      </c>
      <c r="F2013" s="37">
        <v>300666.68</v>
      </c>
      <c r="G2013" s="37">
        <v>300666.68</v>
      </c>
      <c r="H2013" s="37">
        <v>300666.68</v>
      </c>
      <c r="I2013" s="37">
        <v>300666.68</v>
      </c>
      <c r="J2013" s="37">
        <v>300666.68</v>
      </c>
      <c r="K2013" s="37">
        <v>300666.68</v>
      </c>
      <c r="L2013" s="37">
        <v>300666.68</v>
      </c>
      <c r="M2013" s="37">
        <v>300666.68</v>
      </c>
      <c r="N2013" s="37">
        <v>300666.68</v>
      </c>
      <c r="O2013" s="37">
        <v>300666.68</v>
      </c>
      <c r="P2013" s="37">
        <v>300666.68</v>
      </c>
      <c r="Q2013" s="37">
        <v>300666.68</v>
      </c>
      <c r="R2013" s="37">
        <v>300666.68</v>
      </c>
      <c r="S2013" s="37">
        <v>300666.68</v>
      </c>
    </row>
    <row r="2014" spans="1:19">
      <c r="B2014" s="6">
        <v>2006</v>
      </c>
      <c r="C2014" s="37">
        <v>255379.5</v>
      </c>
      <c r="D2014" s="37">
        <v>255379.5</v>
      </c>
      <c r="E2014" s="37">
        <v>255379.5</v>
      </c>
      <c r="F2014" s="37">
        <v>255379.5</v>
      </c>
      <c r="G2014" s="37">
        <v>255379.5</v>
      </c>
      <c r="H2014" s="37">
        <v>255379.5</v>
      </c>
      <c r="I2014" s="37">
        <v>255379.5</v>
      </c>
      <c r="J2014" s="37">
        <v>255379.5</v>
      </c>
      <c r="K2014" s="37">
        <v>255379.5</v>
      </c>
      <c r="L2014" s="37">
        <v>255379.5</v>
      </c>
      <c r="M2014" s="37">
        <v>255379.5</v>
      </c>
      <c r="N2014" s="37">
        <v>255379.5</v>
      </c>
      <c r="O2014" s="37">
        <v>255379.5</v>
      </c>
      <c r="P2014" s="37">
        <v>255379.5</v>
      </c>
      <c r="Q2014" s="37">
        <v>255379.5</v>
      </c>
      <c r="R2014" s="37">
        <v>255379.5</v>
      </c>
      <c r="S2014" s="37">
        <v>255379.5</v>
      </c>
    </row>
    <row r="2015" spans="1:19">
      <c r="B2015" s="6">
        <v>2005</v>
      </c>
      <c r="C2015" s="37">
        <v>462370.52</v>
      </c>
      <c r="D2015" s="37">
        <v>462370.52</v>
      </c>
      <c r="E2015" s="37">
        <v>462370.52</v>
      </c>
      <c r="F2015" s="37">
        <v>462370.52</v>
      </c>
      <c r="G2015" s="37">
        <v>462370.52</v>
      </c>
      <c r="H2015" s="37">
        <v>462370.52</v>
      </c>
      <c r="I2015" s="37">
        <v>462370.52</v>
      </c>
      <c r="J2015" s="37">
        <v>462370.52</v>
      </c>
      <c r="K2015" s="37">
        <v>462370.52</v>
      </c>
      <c r="L2015" s="37">
        <v>462370.52</v>
      </c>
      <c r="M2015" s="37">
        <v>462370.52</v>
      </c>
      <c r="N2015" s="37">
        <v>462370.52</v>
      </c>
      <c r="O2015" s="37">
        <v>462370.52</v>
      </c>
      <c r="P2015" s="37">
        <v>462370.52</v>
      </c>
      <c r="Q2015" s="37">
        <v>462370.52</v>
      </c>
      <c r="R2015" s="37">
        <v>462370.52</v>
      </c>
      <c r="S2015" s="37">
        <v>462370.52</v>
      </c>
    </row>
    <row r="2016" spans="1:19">
      <c r="B2016" s="6">
        <v>2004</v>
      </c>
      <c r="C2016" s="37">
        <v>148563.78</v>
      </c>
      <c r="D2016" s="37">
        <v>148563.78</v>
      </c>
      <c r="E2016" s="37">
        <v>148563.78</v>
      </c>
      <c r="F2016" s="37">
        <v>148563.78</v>
      </c>
      <c r="G2016" s="37">
        <v>148563.78</v>
      </c>
      <c r="H2016" s="37">
        <v>148563.78</v>
      </c>
      <c r="I2016" s="37">
        <v>148563.78</v>
      </c>
      <c r="J2016" s="37">
        <v>148563.78</v>
      </c>
      <c r="K2016" s="37">
        <v>148563.78</v>
      </c>
      <c r="L2016" s="37">
        <v>148563.78</v>
      </c>
      <c r="M2016" s="37">
        <v>148563.78</v>
      </c>
      <c r="N2016" s="37">
        <v>136063</v>
      </c>
      <c r="O2016" s="37">
        <v>136063</v>
      </c>
      <c r="P2016" s="37">
        <v>136063</v>
      </c>
      <c r="Q2016" s="37">
        <v>136063</v>
      </c>
      <c r="R2016" s="37">
        <v>136063</v>
      </c>
      <c r="S2016" s="37">
        <v>136063</v>
      </c>
    </row>
    <row r="2017" spans="2:19">
      <c r="B2017" s="6">
        <v>2003</v>
      </c>
      <c r="C2017" s="37">
        <v>504680.9</v>
      </c>
      <c r="D2017" s="37">
        <v>504680.9</v>
      </c>
      <c r="E2017" s="37">
        <v>504680.9</v>
      </c>
      <c r="F2017" s="37">
        <v>504680.9</v>
      </c>
      <c r="G2017" s="37">
        <v>504680.9</v>
      </c>
      <c r="H2017" s="37">
        <v>504680.9</v>
      </c>
      <c r="I2017" s="37">
        <v>504680.9</v>
      </c>
      <c r="J2017" s="37">
        <v>504680.9</v>
      </c>
      <c r="K2017" s="37">
        <v>504680.9</v>
      </c>
      <c r="L2017" s="37">
        <v>504680.9</v>
      </c>
      <c r="M2017" s="37">
        <v>504680.9</v>
      </c>
      <c r="N2017" s="37">
        <v>502744</v>
      </c>
      <c r="O2017" s="37">
        <v>502744</v>
      </c>
      <c r="P2017" s="37">
        <v>502744</v>
      </c>
      <c r="Q2017" s="37">
        <v>502744</v>
      </c>
      <c r="R2017" s="37">
        <v>502744</v>
      </c>
      <c r="S2017" s="37">
        <v>502744</v>
      </c>
    </row>
    <row r="2018" spans="2:19">
      <c r="B2018" s="6">
        <v>2002</v>
      </c>
      <c r="C2018" s="37">
        <v>326963.13</v>
      </c>
      <c r="D2018" s="37">
        <v>326963.13</v>
      </c>
      <c r="E2018" s="37">
        <v>326963.13</v>
      </c>
      <c r="F2018" s="37">
        <v>326963.13</v>
      </c>
      <c r="G2018" s="37">
        <v>326963.13</v>
      </c>
      <c r="H2018" s="37">
        <v>326963.13</v>
      </c>
      <c r="I2018" s="37">
        <v>326963.13</v>
      </c>
      <c r="J2018" s="37">
        <v>326963.13</v>
      </c>
      <c r="K2018" s="37">
        <v>326963.13</v>
      </c>
      <c r="L2018" s="37">
        <v>326963.13</v>
      </c>
      <c r="M2018" s="37">
        <v>326963.13</v>
      </c>
      <c r="N2018" s="37">
        <v>324577</v>
      </c>
      <c r="O2018" s="37">
        <v>324577</v>
      </c>
      <c r="P2018" s="37">
        <v>324577</v>
      </c>
      <c r="Q2018" s="37">
        <v>324577</v>
      </c>
      <c r="R2018" s="37">
        <v>324577</v>
      </c>
      <c r="S2018" s="37">
        <v>324577</v>
      </c>
    </row>
    <row r="2019" spans="2:19">
      <c r="B2019" s="6">
        <v>2001</v>
      </c>
      <c r="C2019" s="37">
        <v>409166.62</v>
      </c>
      <c r="D2019" s="37">
        <v>409166.62</v>
      </c>
      <c r="E2019" s="37">
        <v>409166.62</v>
      </c>
      <c r="F2019" s="37">
        <v>409166.62</v>
      </c>
      <c r="G2019" s="37">
        <v>409166.62</v>
      </c>
      <c r="H2019" s="37">
        <v>409166.62</v>
      </c>
      <c r="I2019" s="37">
        <v>409166.62</v>
      </c>
      <c r="J2019" s="37">
        <v>409166.62</v>
      </c>
      <c r="K2019" s="37">
        <v>409166.62</v>
      </c>
      <c r="L2019" s="37">
        <v>409166.62</v>
      </c>
      <c r="M2019" s="37">
        <v>409166.62</v>
      </c>
      <c r="N2019" s="37">
        <v>403672</v>
      </c>
      <c r="O2019" s="37">
        <v>403672</v>
      </c>
      <c r="P2019" s="37">
        <v>403672</v>
      </c>
      <c r="Q2019" s="37">
        <v>403672</v>
      </c>
      <c r="R2019" s="37">
        <v>403672</v>
      </c>
      <c r="S2019" s="37">
        <v>403672</v>
      </c>
    </row>
    <row r="2020" spans="2:19">
      <c r="B2020" s="6">
        <v>2000</v>
      </c>
      <c r="C2020" s="37">
        <v>787757.35</v>
      </c>
      <c r="D2020" s="37">
        <v>787757.35</v>
      </c>
      <c r="E2020" s="37">
        <v>787757.35</v>
      </c>
      <c r="F2020" s="37">
        <v>787757.35</v>
      </c>
      <c r="G2020" s="37">
        <v>787757.35</v>
      </c>
      <c r="H2020" s="37">
        <v>787757.35</v>
      </c>
      <c r="I2020" s="37">
        <v>787757.35</v>
      </c>
      <c r="J2020" s="37">
        <v>787757.35</v>
      </c>
      <c r="K2020" s="37">
        <v>787757.35</v>
      </c>
      <c r="L2020" s="37">
        <v>787757.35</v>
      </c>
      <c r="M2020" s="37">
        <v>787757.35</v>
      </c>
      <c r="N2020" s="37">
        <v>787410</v>
      </c>
      <c r="O2020" s="37">
        <v>787410</v>
      </c>
      <c r="P2020" s="37">
        <v>787410</v>
      </c>
      <c r="Q2020" s="37">
        <v>787410</v>
      </c>
      <c r="R2020" s="37">
        <v>787410</v>
      </c>
      <c r="S2020" s="37">
        <v>787410</v>
      </c>
    </row>
    <row r="2021" spans="2:19">
      <c r="B2021" s="6">
        <v>1999</v>
      </c>
      <c r="C2021" s="37">
        <v>1087396.43</v>
      </c>
      <c r="D2021" s="37">
        <v>1087396.43</v>
      </c>
      <c r="E2021" s="37">
        <v>1087396.43</v>
      </c>
      <c r="F2021" s="37">
        <v>1087396.43</v>
      </c>
      <c r="G2021" s="37">
        <v>1087396.43</v>
      </c>
      <c r="H2021" s="37">
        <v>1087396.43</v>
      </c>
      <c r="I2021" s="37">
        <v>1087396.43</v>
      </c>
      <c r="J2021" s="37">
        <v>1087396.43</v>
      </c>
      <c r="K2021" s="37">
        <v>1087396.43</v>
      </c>
      <c r="L2021" s="37">
        <v>1087396.43</v>
      </c>
      <c r="M2021" s="37">
        <v>1087396.43</v>
      </c>
      <c r="N2021" s="37">
        <v>1088257</v>
      </c>
      <c r="O2021" s="37">
        <v>1088257</v>
      </c>
      <c r="P2021" s="37">
        <v>1088257</v>
      </c>
      <c r="Q2021" s="37">
        <v>1088257</v>
      </c>
      <c r="R2021" s="37">
        <v>1088257</v>
      </c>
      <c r="S2021" s="37">
        <v>1088257</v>
      </c>
    </row>
    <row r="2022" spans="2:19">
      <c r="B2022" s="6">
        <v>1998</v>
      </c>
      <c r="C2022" s="37">
        <v>1224465.96</v>
      </c>
      <c r="D2022" s="37">
        <v>1224465.96</v>
      </c>
      <c r="E2022" s="37">
        <v>1224465.96</v>
      </c>
      <c r="F2022" s="37">
        <v>1224465.96</v>
      </c>
      <c r="G2022" s="37">
        <v>1224465.96</v>
      </c>
      <c r="H2022" s="37">
        <v>1224465.96</v>
      </c>
      <c r="I2022" s="37">
        <v>1224465.96</v>
      </c>
      <c r="J2022" s="37">
        <v>1224465.96</v>
      </c>
      <c r="K2022" s="37">
        <v>1224465.96</v>
      </c>
      <c r="L2022" s="37">
        <v>1224465.96</v>
      </c>
      <c r="M2022" s="37">
        <v>1224465.96</v>
      </c>
      <c r="N2022" s="37">
        <v>1233272</v>
      </c>
      <c r="O2022" s="37">
        <v>1233272</v>
      </c>
      <c r="P2022" s="37">
        <v>1233272</v>
      </c>
      <c r="Q2022" s="37">
        <v>1233272</v>
      </c>
      <c r="R2022" s="37">
        <v>1233272</v>
      </c>
      <c r="S2022" s="37">
        <v>1233272</v>
      </c>
    </row>
    <row r="2023" spans="2:19">
      <c r="B2023" s="6">
        <v>1997</v>
      </c>
      <c r="C2023" s="37">
        <v>1227654.27</v>
      </c>
      <c r="D2023" s="37">
        <v>1227654.27</v>
      </c>
      <c r="E2023" s="37">
        <v>1227654.27</v>
      </c>
      <c r="F2023" s="37">
        <v>1227654.27</v>
      </c>
      <c r="G2023" s="37">
        <v>1227654.27</v>
      </c>
      <c r="H2023" s="37">
        <v>1227654.27</v>
      </c>
      <c r="I2023" s="37">
        <v>1227654.27</v>
      </c>
      <c r="J2023" s="37">
        <v>1227654.27</v>
      </c>
      <c r="K2023" s="37">
        <v>1227654.27</v>
      </c>
      <c r="L2023" s="37">
        <v>1227654.27</v>
      </c>
      <c r="M2023" s="37">
        <v>1227654.27</v>
      </c>
      <c r="N2023" s="37">
        <v>1250366</v>
      </c>
      <c r="O2023" s="37">
        <v>1250366</v>
      </c>
      <c r="P2023" s="37">
        <v>1250366</v>
      </c>
      <c r="Q2023" s="37">
        <v>1250366</v>
      </c>
      <c r="R2023" s="37">
        <v>1250366</v>
      </c>
      <c r="S2023" s="37">
        <v>1250366</v>
      </c>
    </row>
    <row r="2024" spans="2:19">
      <c r="B2024" s="6">
        <v>1996</v>
      </c>
      <c r="C2024" s="37">
        <v>1240606.1399999999</v>
      </c>
      <c r="D2024" s="37">
        <v>1240606.1399999999</v>
      </c>
      <c r="E2024" s="37">
        <v>1240606.1399999999</v>
      </c>
      <c r="F2024" s="37">
        <v>1240606.1399999999</v>
      </c>
      <c r="G2024" s="37">
        <v>1240606.1399999999</v>
      </c>
      <c r="H2024" s="37">
        <v>1240606.1399999999</v>
      </c>
      <c r="I2024" s="37">
        <v>1240606.1399999999</v>
      </c>
      <c r="J2024" s="37">
        <v>1240606.1399999999</v>
      </c>
      <c r="K2024" s="37">
        <v>1240606.1399999999</v>
      </c>
      <c r="L2024" s="37">
        <v>1240606.1399999999</v>
      </c>
      <c r="M2024" s="37">
        <v>1240606.1399999999</v>
      </c>
      <c r="N2024" s="37">
        <v>1277883</v>
      </c>
      <c r="O2024" s="37">
        <v>1277883</v>
      </c>
      <c r="P2024" s="37">
        <v>1277883</v>
      </c>
      <c r="Q2024" s="37">
        <v>1277883</v>
      </c>
      <c r="R2024" s="37">
        <v>1277883</v>
      </c>
      <c r="S2024" s="37">
        <v>1277883</v>
      </c>
    </row>
    <row r="2025" spans="2:19">
      <c r="B2025" s="6">
        <v>1995</v>
      </c>
      <c r="C2025" s="37">
        <v>1166125.73</v>
      </c>
      <c r="D2025" s="37">
        <v>1166125.73</v>
      </c>
      <c r="E2025" s="37">
        <v>1166125.73</v>
      </c>
      <c r="F2025" s="37">
        <v>1166125.73</v>
      </c>
      <c r="G2025" s="37">
        <v>1166125.73</v>
      </c>
      <c r="H2025" s="37">
        <v>1166125.73</v>
      </c>
      <c r="I2025" s="37">
        <v>1166125.73</v>
      </c>
      <c r="J2025" s="37">
        <v>1166125.73</v>
      </c>
      <c r="K2025" s="37">
        <v>1166125.73</v>
      </c>
      <c r="L2025" s="37">
        <v>1166125.73</v>
      </c>
      <c r="M2025" s="37">
        <v>1166125.73</v>
      </c>
      <c r="N2025" s="37">
        <v>1112242</v>
      </c>
      <c r="O2025" s="37">
        <v>1112242</v>
      </c>
      <c r="P2025" s="37">
        <v>1112242</v>
      </c>
      <c r="Q2025" s="37">
        <v>1112242</v>
      </c>
      <c r="R2025" s="37">
        <v>1112242</v>
      </c>
      <c r="S2025" s="37">
        <v>1112242</v>
      </c>
    </row>
    <row r="2026" spans="2:19">
      <c r="B2026" s="6">
        <v>1994</v>
      </c>
      <c r="C2026" s="37">
        <v>256604.85</v>
      </c>
      <c r="D2026" s="37">
        <v>256604.85</v>
      </c>
      <c r="E2026" s="37">
        <v>256604.85</v>
      </c>
      <c r="F2026" s="37">
        <v>256604.85</v>
      </c>
      <c r="G2026" s="37">
        <v>256604.85</v>
      </c>
      <c r="H2026" s="37">
        <v>256604.85</v>
      </c>
      <c r="I2026" s="37">
        <v>256604.85</v>
      </c>
      <c r="J2026" s="37">
        <v>256604.85</v>
      </c>
      <c r="K2026" s="37">
        <v>256604.85</v>
      </c>
      <c r="L2026" s="37">
        <v>256604.85</v>
      </c>
      <c r="M2026" s="37">
        <v>256604.85</v>
      </c>
      <c r="N2026" s="37">
        <v>247547</v>
      </c>
      <c r="O2026" s="37">
        <v>247547</v>
      </c>
      <c r="P2026" s="37">
        <v>247547</v>
      </c>
      <c r="Q2026" s="37">
        <v>247547</v>
      </c>
      <c r="R2026" s="37">
        <v>247547</v>
      </c>
      <c r="S2026" s="37">
        <v>247547</v>
      </c>
    </row>
    <row r="2027" spans="2:19">
      <c r="B2027" s="6">
        <v>1993</v>
      </c>
      <c r="C2027" s="37">
        <v>140189.38</v>
      </c>
      <c r="D2027" s="37">
        <v>140189.38</v>
      </c>
      <c r="E2027" s="37">
        <v>140189.38</v>
      </c>
      <c r="F2027" s="37">
        <v>140189.38</v>
      </c>
      <c r="G2027" s="37">
        <v>140189.38</v>
      </c>
      <c r="H2027" s="37">
        <v>140189.38</v>
      </c>
      <c r="I2027" s="37">
        <v>140189.38</v>
      </c>
      <c r="J2027" s="37">
        <v>140189.38</v>
      </c>
      <c r="K2027" s="37">
        <v>140189.38</v>
      </c>
      <c r="L2027" s="37">
        <v>140189.38</v>
      </c>
      <c r="M2027" s="37">
        <v>140189.38</v>
      </c>
      <c r="N2027" s="37">
        <v>164639</v>
      </c>
      <c r="O2027" s="37">
        <v>164639</v>
      </c>
      <c r="P2027" s="37">
        <v>164639</v>
      </c>
      <c r="Q2027" s="37">
        <v>164639</v>
      </c>
      <c r="R2027" s="37">
        <v>164639</v>
      </c>
      <c r="S2027" s="37">
        <v>164639</v>
      </c>
    </row>
    <row r="2028" spans="2:19">
      <c r="B2028" s="6">
        <v>1992</v>
      </c>
      <c r="C2028" s="37">
        <v>829248.09</v>
      </c>
      <c r="D2028" s="37">
        <v>829248.09</v>
      </c>
      <c r="E2028" s="37">
        <v>829248.09</v>
      </c>
      <c r="F2028" s="37">
        <v>829248.09</v>
      </c>
      <c r="G2028" s="37">
        <v>829248.09</v>
      </c>
      <c r="H2028" s="37">
        <v>829248.09</v>
      </c>
      <c r="I2028" s="37">
        <v>829248.09</v>
      </c>
      <c r="J2028" s="37">
        <v>829248.09</v>
      </c>
      <c r="K2028" s="37">
        <v>829248.09</v>
      </c>
      <c r="L2028" s="37">
        <v>829248.09</v>
      </c>
      <c r="M2028" s="37">
        <v>829248.09</v>
      </c>
      <c r="N2028" s="37">
        <v>853038</v>
      </c>
      <c r="O2028" s="37">
        <v>853038</v>
      </c>
      <c r="P2028" s="37">
        <v>853038</v>
      </c>
      <c r="Q2028" s="37">
        <v>853038</v>
      </c>
      <c r="R2028" s="37">
        <v>853038</v>
      </c>
      <c r="S2028" s="37">
        <v>853038</v>
      </c>
    </row>
    <row r="2029" spans="2:19">
      <c r="B2029" s="6">
        <v>1991</v>
      </c>
      <c r="C2029" s="37"/>
      <c r="D2029" s="37"/>
      <c r="E2029" s="37"/>
      <c r="F2029" s="37"/>
      <c r="G2029" s="37"/>
      <c r="H2029" s="37"/>
      <c r="I2029" s="37"/>
      <c r="J2029" s="37"/>
      <c r="K2029" s="37"/>
      <c r="L2029" s="37"/>
      <c r="M2029" s="37">
        <v>204685</v>
      </c>
      <c r="N2029" s="37">
        <v>204685</v>
      </c>
      <c r="O2029" s="37">
        <v>204685</v>
      </c>
      <c r="P2029" s="37">
        <v>204685</v>
      </c>
      <c r="Q2029" s="37">
        <v>204685</v>
      </c>
      <c r="R2029" s="37">
        <v>204685</v>
      </c>
      <c r="S2029" s="37">
        <v>204685</v>
      </c>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v>0</v>
      </c>
      <c r="D2033" s="37">
        <v>0</v>
      </c>
      <c r="E2033" s="37">
        <v>0</v>
      </c>
      <c r="F2033" s="37">
        <v>0</v>
      </c>
      <c r="G2033" s="37">
        <v>0</v>
      </c>
      <c r="H2033" s="37">
        <v>0</v>
      </c>
      <c r="I2033" s="37">
        <v>0</v>
      </c>
      <c r="J2033" s="37">
        <v>0</v>
      </c>
      <c r="K2033" s="37">
        <v>0</v>
      </c>
      <c r="L2033" s="37">
        <v>0</v>
      </c>
      <c r="M2033" s="37"/>
      <c r="N2033" s="37"/>
      <c r="O2033" s="37"/>
      <c r="P2033" s="37"/>
      <c r="Q2033" s="37"/>
      <c r="R2033" s="37"/>
      <c r="S2033" s="37"/>
    </row>
    <row r="2034" spans="2:19">
      <c r="B2034" s="6">
        <v>1986</v>
      </c>
      <c r="C2034" s="37">
        <v>12120.795107033638</v>
      </c>
      <c r="D2034" s="37">
        <v>12120.795107033638</v>
      </c>
      <c r="E2034" s="37">
        <v>12120.795107033638</v>
      </c>
      <c r="F2034" s="37">
        <v>12120.795107033638</v>
      </c>
      <c r="G2034" s="37">
        <v>12120.795107033638</v>
      </c>
      <c r="H2034" s="37">
        <v>12120.795107033638</v>
      </c>
      <c r="I2034" s="37">
        <v>12120.795107033638</v>
      </c>
      <c r="J2034" s="37">
        <v>12120.795107033638</v>
      </c>
      <c r="K2034" s="37">
        <v>12120.795107033638</v>
      </c>
      <c r="L2034" s="37">
        <v>12120.795107033638</v>
      </c>
      <c r="M2034" s="37">
        <v>12120.795107033638</v>
      </c>
      <c r="N2034" s="37">
        <v>12120.795107033638</v>
      </c>
      <c r="O2034" s="37">
        <v>12120.795107033638</v>
      </c>
      <c r="P2034" s="37">
        <v>12120.795107033638</v>
      </c>
      <c r="Q2034" s="37">
        <v>12120.795107033638</v>
      </c>
      <c r="R2034" s="37">
        <v>12120.795107033638</v>
      </c>
      <c r="S2034" s="37">
        <v>12120.795107033638</v>
      </c>
    </row>
    <row r="2035" spans="2:19">
      <c r="B2035" s="6">
        <v>1985</v>
      </c>
      <c r="C2035" s="37">
        <v>106407.96827794561</v>
      </c>
      <c r="D2035" s="37">
        <v>106407.96827794561</v>
      </c>
      <c r="E2035" s="37">
        <v>106407.96827794561</v>
      </c>
      <c r="F2035" s="37">
        <v>106407.96827794561</v>
      </c>
      <c r="G2035" s="37">
        <v>106407.96827794561</v>
      </c>
      <c r="H2035" s="37">
        <v>106407.96827794561</v>
      </c>
      <c r="I2035" s="37">
        <v>106407.96827794561</v>
      </c>
      <c r="J2035" s="37">
        <v>106407.96827794561</v>
      </c>
      <c r="K2035" s="37">
        <v>106407.96827794561</v>
      </c>
      <c r="L2035" s="37">
        <v>106407.96827794561</v>
      </c>
      <c r="M2035" s="37">
        <v>106407.96827794561</v>
      </c>
      <c r="N2035" s="37">
        <v>106407.96827794561</v>
      </c>
      <c r="O2035" s="37">
        <v>106407.96827794561</v>
      </c>
      <c r="P2035" s="37">
        <v>106407.96827794561</v>
      </c>
      <c r="Q2035" s="37">
        <v>106407.96827794561</v>
      </c>
      <c r="R2035" s="37">
        <v>106407.96827794561</v>
      </c>
      <c r="S2035" s="37">
        <v>106407.96827794561</v>
      </c>
    </row>
    <row r="2036" spans="2:19">
      <c r="B2036" s="6">
        <v>1984</v>
      </c>
      <c r="C2036" s="37">
        <v>175702.04747774481</v>
      </c>
      <c r="D2036" s="37">
        <v>175702.04747774481</v>
      </c>
      <c r="E2036" s="37">
        <v>175702.04747774481</v>
      </c>
      <c r="F2036" s="37">
        <v>175702.04747774481</v>
      </c>
      <c r="G2036" s="37">
        <v>175702.04747774481</v>
      </c>
      <c r="H2036" s="37">
        <v>175702.04747774481</v>
      </c>
      <c r="I2036" s="37">
        <v>175702.04747774481</v>
      </c>
      <c r="J2036" s="37">
        <v>175702.04747774481</v>
      </c>
      <c r="K2036" s="37">
        <v>175702.04747774481</v>
      </c>
      <c r="L2036" s="37">
        <v>175702.04747774481</v>
      </c>
      <c r="M2036" s="37">
        <v>175702.04747774481</v>
      </c>
      <c r="N2036" s="37">
        <v>175702.04747774481</v>
      </c>
      <c r="O2036" s="37">
        <v>175702.04747774481</v>
      </c>
      <c r="P2036" s="37">
        <v>175702.04747774481</v>
      </c>
      <c r="Q2036" s="37">
        <v>175702.04747774481</v>
      </c>
      <c r="R2036" s="37">
        <v>175702.04747774481</v>
      </c>
      <c r="S2036" s="37">
        <v>175702.04747774481</v>
      </c>
    </row>
    <row r="2037" spans="2:19">
      <c r="B2037" s="6">
        <v>1983</v>
      </c>
      <c r="C2037" s="37">
        <v>215528.25806451618</v>
      </c>
      <c r="D2037" s="37">
        <v>215528.25806451618</v>
      </c>
      <c r="E2037" s="37">
        <v>215528.25806451618</v>
      </c>
      <c r="F2037" s="37">
        <v>215528.25806451618</v>
      </c>
      <c r="G2037" s="37">
        <v>215528.25806451618</v>
      </c>
      <c r="H2037" s="37">
        <v>215528.25806451618</v>
      </c>
      <c r="I2037" s="37">
        <v>215528.25806451618</v>
      </c>
      <c r="J2037" s="37">
        <v>215528.25806451618</v>
      </c>
      <c r="K2037" s="37">
        <v>215528.25806451618</v>
      </c>
      <c r="L2037" s="37">
        <v>215528.25806451618</v>
      </c>
      <c r="M2037" s="37">
        <v>215528.25806451618</v>
      </c>
      <c r="N2037" s="37">
        <v>215528.25806451618</v>
      </c>
      <c r="O2037" s="37">
        <v>215528.25806451618</v>
      </c>
      <c r="P2037" s="37">
        <v>215528.25806451618</v>
      </c>
      <c r="Q2037" s="37">
        <v>215528.25806451618</v>
      </c>
      <c r="R2037" s="37">
        <v>215528.25806451618</v>
      </c>
      <c r="S2037" s="37">
        <v>215528.25806451618</v>
      </c>
    </row>
    <row r="2038" spans="2:19">
      <c r="B2038" s="6">
        <v>1982</v>
      </c>
      <c r="C2038" s="37">
        <v>566298.75352112669</v>
      </c>
      <c r="D2038" s="37">
        <v>566298.75352112669</v>
      </c>
      <c r="E2038" s="37">
        <v>566298.75352112669</v>
      </c>
      <c r="F2038" s="37">
        <v>566298.75352112669</v>
      </c>
      <c r="G2038" s="37">
        <v>566298.75352112669</v>
      </c>
      <c r="H2038" s="37">
        <v>566298.75352112669</v>
      </c>
      <c r="I2038" s="37">
        <v>566298.75352112669</v>
      </c>
      <c r="J2038" s="37">
        <v>566298.75352112669</v>
      </c>
      <c r="K2038" s="37">
        <v>566298.75352112669</v>
      </c>
      <c r="L2038" s="37">
        <v>566298.75352112669</v>
      </c>
      <c r="M2038" s="37">
        <v>566298.75352112669</v>
      </c>
      <c r="N2038" s="37">
        <v>566298.75352112669</v>
      </c>
      <c r="O2038" s="37">
        <v>566298.75352112669</v>
      </c>
      <c r="P2038" s="37">
        <v>566298.75352112669</v>
      </c>
      <c r="Q2038" s="37">
        <v>566298.75352112669</v>
      </c>
      <c r="R2038" s="37">
        <v>566298.75352112669</v>
      </c>
      <c r="S2038" s="37">
        <v>566298.75352112669</v>
      </c>
    </row>
    <row r="2039" spans="2:19">
      <c r="B2039" s="6">
        <v>1981</v>
      </c>
      <c r="C2039" s="37">
        <v>510882.32590529247</v>
      </c>
      <c r="D2039" s="37">
        <v>510882.32590529247</v>
      </c>
      <c r="E2039" s="37">
        <v>510882.32590529247</v>
      </c>
      <c r="F2039" s="37">
        <v>510882.32590529247</v>
      </c>
      <c r="G2039" s="37">
        <v>510882.32590529247</v>
      </c>
      <c r="H2039" s="37">
        <v>510882.32590529247</v>
      </c>
      <c r="I2039" s="37">
        <v>510882.32590529247</v>
      </c>
      <c r="J2039" s="37">
        <v>510882.32590529247</v>
      </c>
      <c r="K2039" s="37">
        <v>510882.32590529247</v>
      </c>
      <c r="L2039" s="37">
        <v>510882.32590529247</v>
      </c>
      <c r="M2039" s="37">
        <v>510882.32590529247</v>
      </c>
      <c r="N2039" s="37">
        <v>510882.32590529247</v>
      </c>
      <c r="O2039" s="37">
        <v>510882.32590529247</v>
      </c>
      <c r="P2039" s="37">
        <v>510882.32590529247</v>
      </c>
      <c r="Q2039" s="37">
        <v>510882.32590529247</v>
      </c>
      <c r="R2039" s="37">
        <v>510882.32590529247</v>
      </c>
      <c r="S2039" s="37">
        <v>510882.32590529247</v>
      </c>
    </row>
    <row r="2040" spans="2:19">
      <c r="B2040" s="6">
        <v>1980</v>
      </c>
      <c r="C2040" s="37">
        <v>370028.35900870716</v>
      </c>
      <c r="D2040" s="37">
        <v>370028.35900870716</v>
      </c>
      <c r="E2040" s="37">
        <v>370028.35900870716</v>
      </c>
      <c r="F2040" s="37">
        <v>370028.35900870716</v>
      </c>
      <c r="G2040" s="37">
        <v>370028.35900870716</v>
      </c>
      <c r="H2040" s="37">
        <v>370028.35900870716</v>
      </c>
      <c r="I2040" s="37">
        <v>370028.35900870716</v>
      </c>
      <c r="J2040" s="37">
        <v>370028.35900870716</v>
      </c>
      <c r="K2040" s="37">
        <v>370028.35900870716</v>
      </c>
      <c r="L2040" s="37">
        <v>370028.35900870716</v>
      </c>
      <c r="M2040" s="37">
        <v>370028.35900870716</v>
      </c>
      <c r="N2040" s="37">
        <v>370028.35900870716</v>
      </c>
      <c r="O2040" s="37">
        <v>370028.35900870716</v>
      </c>
      <c r="P2040" s="37">
        <v>370028.35900870716</v>
      </c>
      <c r="Q2040" s="37">
        <v>370028.35900870716</v>
      </c>
      <c r="R2040" s="37">
        <v>370028.35900870716</v>
      </c>
      <c r="S2040" s="37">
        <v>370028.35900870716</v>
      </c>
    </row>
    <row r="2041" spans="2:19">
      <c r="B2041" s="6">
        <v>1979</v>
      </c>
      <c r="C2041" s="37">
        <v>293153.07225258043</v>
      </c>
      <c r="D2041" s="37">
        <v>293153.07225258043</v>
      </c>
      <c r="E2041" s="37">
        <v>293153.07225258043</v>
      </c>
      <c r="F2041" s="37">
        <v>293153.07225258043</v>
      </c>
      <c r="G2041" s="37">
        <v>293153.07225258043</v>
      </c>
      <c r="H2041" s="37">
        <v>293153.07225258043</v>
      </c>
      <c r="I2041" s="37">
        <v>293153.07225258043</v>
      </c>
      <c r="J2041" s="37">
        <v>293153.07225258043</v>
      </c>
      <c r="K2041" s="37">
        <v>293153.07225258043</v>
      </c>
      <c r="L2041" s="37">
        <v>293153.07225258043</v>
      </c>
      <c r="M2041" s="37">
        <v>293153.07225258043</v>
      </c>
      <c r="N2041" s="37">
        <v>293153.07225258043</v>
      </c>
      <c r="O2041" s="37">
        <v>293153.07225258043</v>
      </c>
      <c r="P2041" s="37">
        <v>293153.07225258043</v>
      </c>
      <c r="Q2041" s="37">
        <v>293153.07225258043</v>
      </c>
      <c r="R2041" s="37">
        <v>293153.07225258043</v>
      </c>
      <c r="S2041" s="37">
        <v>293153.07225258043</v>
      </c>
    </row>
    <row r="2042" spans="2:19">
      <c r="B2042" s="6">
        <v>1978</v>
      </c>
      <c r="C2042" s="37">
        <v>355014.94926719298</v>
      </c>
      <c r="D2042" s="37">
        <v>355014.94926719298</v>
      </c>
      <c r="E2042" s="37">
        <v>355014.94926719298</v>
      </c>
      <c r="F2042" s="37">
        <v>355014.94926719298</v>
      </c>
      <c r="G2042" s="37">
        <v>355014.94926719298</v>
      </c>
      <c r="H2042" s="37">
        <v>355014.94926719298</v>
      </c>
      <c r="I2042" s="37">
        <v>355014.94926719298</v>
      </c>
      <c r="J2042" s="37">
        <v>355014.94926719298</v>
      </c>
      <c r="K2042" s="37">
        <v>355014.94926719298</v>
      </c>
      <c r="L2042" s="37">
        <v>355014.94926719298</v>
      </c>
      <c r="M2042" s="37">
        <v>355014.94926719298</v>
      </c>
      <c r="N2042" s="37">
        <v>355014.94926719298</v>
      </c>
      <c r="O2042" s="37">
        <v>355014.94926719298</v>
      </c>
      <c r="P2042" s="37">
        <v>355014.94926719298</v>
      </c>
      <c r="Q2042" s="37">
        <v>355014.94926719298</v>
      </c>
      <c r="R2042" s="37">
        <v>355014.94926719298</v>
      </c>
      <c r="S2042" s="37">
        <v>355014.94926719298</v>
      </c>
    </row>
    <row r="2043" spans="2:19">
      <c r="B2043" s="6">
        <v>1977</v>
      </c>
      <c r="C2043" s="37">
        <v>127341.34873723805</v>
      </c>
      <c r="D2043" s="37">
        <v>127341.34873723805</v>
      </c>
      <c r="E2043" s="37">
        <v>127341.34873723805</v>
      </c>
      <c r="F2043" s="37">
        <v>127341.34873723805</v>
      </c>
      <c r="G2043" s="37">
        <v>127341.34873723805</v>
      </c>
      <c r="H2043" s="37">
        <v>127341.34873723805</v>
      </c>
      <c r="I2043" s="37">
        <v>127341.34873723805</v>
      </c>
      <c r="J2043" s="37">
        <v>127341.34873723805</v>
      </c>
      <c r="K2043" s="37">
        <v>127341.34873723805</v>
      </c>
      <c r="L2043" s="37">
        <v>127341.34873723805</v>
      </c>
      <c r="M2043" s="37">
        <v>127341.34873723805</v>
      </c>
      <c r="N2043" s="37">
        <v>127341.34873723805</v>
      </c>
      <c r="O2043" s="37">
        <v>127341.34873723805</v>
      </c>
      <c r="P2043" s="37">
        <v>127341.34873723805</v>
      </c>
      <c r="Q2043" s="37">
        <v>127341.34873723805</v>
      </c>
      <c r="R2043" s="37">
        <v>127341.34873723805</v>
      </c>
      <c r="S2043" s="37">
        <v>127341.34873723805</v>
      </c>
    </row>
    <row r="2044" spans="2:19">
      <c r="B2044" s="6">
        <v>1976</v>
      </c>
      <c r="C2044" s="37">
        <v>123385.05641025642</v>
      </c>
      <c r="D2044" s="37">
        <v>123385.05641025642</v>
      </c>
      <c r="E2044" s="37">
        <v>123385.05641025642</v>
      </c>
      <c r="F2044" s="37">
        <v>123385.05641025642</v>
      </c>
      <c r="G2044" s="37">
        <v>123385.05641025642</v>
      </c>
      <c r="H2044" s="37">
        <v>123385.05641025642</v>
      </c>
      <c r="I2044" s="37">
        <v>123385.05641025642</v>
      </c>
      <c r="J2044" s="37">
        <v>123385.05641025642</v>
      </c>
      <c r="K2044" s="37">
        <v>123385.05641025642</v>
      </c>
      <c r="L2044" s="37">
        <v>123385.05641025642</v>
      </c>
      <c r="M2044" s="37">
        <v>123385.05641025642</v>
      </c>
      <c r="N2044" s="37">
        <v>123385.05641025642</v>
      </c>
      <c r="O2044" s="37">
        <v>123385.05641025642</v>
      </c>
      <c r="P2044" s="37">
        <v>123385.05641025642</v>
      </c>
      <c r="Q2044" s="37">
        <v>123385.05641025642</v>
      </c>
      <c r="R2044" s="37">
        <v>123385.05641025642</v>
      </c>
      <c r="S2044" s="37">
        <v>123385.05641025642</v>
      </c>
    </row>
    <row r="2045" spans="2:19">
      <c r="B2045" s="6">
        <v>1975</v>
      </c>
      <c r="C2045" s="37">
        <v>203427.33855185914</v>
      </c>
      <c r="D2045" s="37">
        <v>203427.33855185914</v>
      </c>
      <c r="E2045" s="37">
        <v>203427.33855185914</v>
      </c>
      <c r="F2045" s="37">
        <v>203427.33855185914</v>
      </c>
      <c r="G2045" s="37">
        <v>203427.33855185914</v>
      </c>
      <c r="H2045" s="37">
        <v>203427.33855185914</v>
      </c>
      <c r="I2045" s="37">
        <v>203427.33855185914</v>
      </c>
      <c r="J2045" s="37">
        <v>203427.33855185914</v>
      </c>
      <c r="K2045" s="37">
        <v>203427.33855185914</v>
      </c>
      <c r="L2045" s="37">
        <v>203427.33855185914</v>
      </c>
      <c r="M2045" s="37">
        <v>203427.33855185914</v>
      </c>
      <c r="N2045" s="37">
        <v>203427.33855185914</v>
      </c>
      <c r="O2045" s="37">
        <v>203427.33855185914</v>
      </c>
      <c r="P2045" s="37">
        <v>203427.33855185914</v>
      </c>
      <c r="Q2045" s="37">
        <v>203427.33855185914</v>
      </c>
      <c r="R2045" s="37">
        <v>203427.33855185914</v>
      </c>
      <c r="S2045" s="37">
        <v>203427.33855185914</v>
      </c>
    </row>
    <row r="2046" spans="2:19">
      <c r="B2046" s="6">
        <v>1974</v>
      </c>
      <c r="C2046" s="37">
        <v>263116.42253521131</v>
      </c>
      <c r="D2046" s="37">
        <v>263116.42253521131</v>
      </c>
      <c r="E2046" s="37">
        <v>263116.42253521131</v>
      </c>
      <c r="F2046" s="37">
        <v>263116.42253521131</v>
      </c>
      <c r="G2046" s="37">
        <v>263116.42253521131</v>
      </c>
      <c r="H2046" s="37">
        <v>263116.42253521131</v>
      </c>
      <c r="I2046" s="37">
        <v>263116.42253521131</v>
      </c>
      <c r="J2046" s="37">
        <v>263116.42253521131</v>
      </c>
      <c r="K2046" s="37">
        <v>263116.42253521131</v>
      </c>
      <c r="L2046" s="37">
        <v>263116.42253521131</v>
      </c>
      <c r="M2046" s="37">
        <v>263116.42253521131</v>
      </c>
      <c r="N2046" s="37">
        <v>263116.42253521131</v>
      </c>
      <c r="O2046" s="37">
        <v>263116.42253521131</v>
      </c>
      <c r="P2046" s="37">
        <v>263116.42253521131</v>
      </c>
      <c r="Q2046" s="37">
        <v>263116.42253521131</v>
      </c>
      <c r="R2046" s="37">
        <v>263116.42253521131</v>
      </c>
      <c r="S2046" s="37">
        <v>263116.42253521131</v>
      </c>
    </row>
    <row r="2047" spans="2:19">
      <c r="B2047" s="6">
        <v>1973</v>
      </c>
      <c r="C2047" s="37">
        <v>247359.61106309426</v>
      </c>
      <c r="D2047" s="37">
        <v>247359.61106309426</v>
      </c>
      <c r="E2047" s="37">
        <v>247359.61106309426</v>
      </c>
      <c r="F2047" s="37">
        <v>247359.61106309426</v>
      </c>
      <c r="G2047" s="37">
        <v>247359.61106309426</v>
      </c>
      <c r="H2047" s="37">
        <v>247359.61106309426</v>
      </c>
      <c r="I2047" s="37">
        <v>247359.61106309426</v>
      </c>
      <c r="J2047" s="37">
        <v>247359.61106309426</v>
      </c>
      <c r="K2047" s="37">
        <v>247359.61106309426</v>
      </c>
      <c r="L2047" s="37">
        <v>247359.61106309426</v>
      </c>
      <c r="M2047" s="37">
        <v>247359.61106309426</v>
      </c>
      <c r="N2047" s="37">
        <v>247359.61106309426</v>
      </c>
      <c r="O2047" s="37">
        <v>247359.61106309426</v>
      </c>
      <c r="P2047" s="37">
        <v>247359.61106309426</v>
      </c>
      <c r="Q2047" s="37">
        <v>247359.61106309426</v>
      </c>
      <c r="R2047" s="37">
        <v>247359.61106309426</v>
      </c>
      <c r="S2047" s="37">
        <v>247359.61106309426</v>
      </c>
    </row>
    <row r="2048" spans="2:19">
      <c r="B2048" s="6">
        <v>1972</v>
      </c>
      <c r="C2048" s="37">
        <v>221108.65099009898</v>
      </c>
      <c r="D2048" s="37">
        <v>221108.65099009898</v>
      </c>
      <c r="E2048" s="37">
        <v>221108.65099009898</v>
      </c>
      <c r="F2048" s="37">
        <v>221108.65099009898</v>
      </c>
      <c r="G2048" s="37">
        <v>221108.65099009898</v>
      </c>
      <c r="H2048" s="37">
        <v>221108.65099009898</v>
      </c>
      <c r="I2048" s="37">
        <v>221108.65099009898</v>
      </c>
      <c r="J2048" s="37">
        <v>221108.65099009898</v>
      </c>
      <c r="K2048" s="37">
        <v>221108.65099009898</v>
      </c>
      <c r="L2048" s="37">
        <v>221108.65099009898</v>
      </c>
      <c r="M2048" s="37">
        <v>221108.65099009898</v>
      </c>
      <c r="N2048" s="37">
        <v>221108.65099009898</v>
      </c>
      <c r="O2048" s="37">
        <v>221108.65099009898</v>
      </c>
      <c r="P2048" s="37">
        <v>221108.65099009898</v>
      </c>
      <c r="Q2048" s="37">
        <v>221108.65099009898</v>
      </c>
      <c r="R2048" s="37">
        <v>221108.65099009898</v>
      </c>
      <c r="S2048" s="37">
        <v>221108.65099009898</v>
      </c>
    </row>
    <row r="2049" spans="2:19">
      <c r="B2049" s="6">
        <v>1971</v>
      </c>
      <c r="C2049" s="37">
        <v>197087.21311475421</v>
      </c>
      <c r="D2049" s="37">
        <v>197087.21311475421</v>
      </c>
      <c r="E2049" s="37">
        <v>197087.21311475421</v>
      </c>
      <c r="F2049" s="37">
        <v>197087.21311475421</v>
      </c>
      <c r="G2049" s="37">
        <v>197087.21311475421</v>
      </c>
      <c r="H2049" s="37">
        <v>197087.21311475421</v>
      </c>
      <c r="I2049" s="37">
        <v>197087.21311475421</v>
      </c>
      <c r="J2049" s="37">
        <v>197087.21311475421</v>
      </c>
      <c r="K2049" s="37">
        <v>197087.21311475421</v>
      </c>
      <c r="L2049" s="37">
        <v>197087.21311475421</v>
      </c>
      <c r="M2049" s="37">
        <v>197087.21311475421</v>
      </c>
      <c r="N2049" s="37">
        <v>197087.21311475421</v>
      </c>
      <c r="O2049" s="37">
        <v>197087.21311475421</v>
      </c>
      <c r="P2049" s="37">
        <v>197087.21311475421</v>
      </c>
      <c r="Q2049" s="37">
        <v>197087.21311475421</v>
      </c>
      <c r="R2049" s="37">
        <v>197087.21311475421</v>
      </c>
      <c r="S2049" s="37">
        <v>197087.21311475421</v>
      </c>
    </row>
    <row r="2050" spans="2:19">
      <c r="B2050" s="6">
        <v>1970</v>
      </c>
      <c r="C2050" s="37">
        <v>215900.95184349138</v>
      </c>
      <c r="D2050" s="37">
        <v>215900.95184349138</v>
      </c>
      <c r="E2050" s="37">
        <v>215900.95184349138</v>
      </c>
      <c r="F2050" s="37">
        <v>215900.95184349138</v>
      </c>
      <c r="G2050" s="37">
        <v>215900.95184349138</v>
      </c>
      <c r="H2050" s="37">
        <v>215900.95184349138</v>
      </c>
      <c r="I2050" s="37">
        <v>215900.95184349138</v>
      </c>
      <c r="J2050" s="37">
        <v>215900.95184349138</v>
      </c>
      <c r="K2050" s="37">
        <v>215900.95184349138</v>
      </c>
      <c r="L2050" s="37">
        <v>215900.95184349138</v>
      </c>
      <c r="M2050" s="37">
        <v>215900.95184349138</v>
      </c>
      <c r="N2050" s="37">
        <v>215900.95184349138</v>
      </c>
      <c r="O2050" s="37">
        <v>215900.95184349138</v>
      </c>
      <c r="P2050" s="37">
        <v>215900.95184349138</v>
      </c>
      <c r="Q2050" s="37">
        <v>215900.95184349138</v>
      </c>
      <c r="R2050" s="37"/>
      <c r="S2050" s="37"/>
    </row>
    <row r="2051" spans="2:19">
      <c r="B2051" s="6">
        <v>1969</v>
      </c>
      <c r="C2051" s="37">
        <v>176542.38711819387</v>
      </c>
      <c r="D2051" s="37">
        <v>176542.38711819387</v>
      </c>
      <c r="E2051" s="37">
        <v>176542.38711819387</v>
      </c>
      <c r="F2051" s="37">
        <v>176542.38711819387</v>
      </c>
      <c r="G2051" s="37">
        <v>176542.38711819387</v>
      </c>
      <c r="H2051" s="37">
        <v>176542.38711819387</v>
      </c>
      <c r="I2051" s="37">
        <v>176542.38711819387</v>
      </c>
      <c r="J2051" s="37">
        <v>176542.38711819387</v>
      </c>
      <c r="K2051" s="37">
        <v>176542.38711819387</v>
      </c>
      <c r="L2051" s="37">
        <v>176542.38711819387</v>
      </c>
      <c r="M2051" s="37">
        <v>176542.38711819387</v>
      </c>
      <c r="N2051" s="37">
        <v>176542.38711819387</v>
      </c>
      <c r="O2051" s="37">
        <v>176542.38711819387</v>
      </c>
      <c r="P2051" s="37">
        <v>176542.38711819387</v>
      </c>
      <c r="Q2051" s="37">
        <v>53255</v>
      </c>
      <c r="R2051" s="37"/>
      <c r="S2051" s="37"/>
    </row>
    <row r="2052" spans="2:19">
      <c r="B2052" s="6">
        <v>1968</v>
      </c>
      <c r="C2052" s="37">
        <v>130122.14784263958</v>
      </c>
      <c r="D2052" s="37">
        <v>130122.14784263958</v>
      </c>
      <c r="E2052" s="37">
        <v>130122.14784263958</v>
      </c>
      <c r="F2052" s="37">
        <v>130122.14784263958</v>
      </c>
      <c r="G2052" s="37">
        <v>130122.14784263958</v>
      </c>
      <c r="H2052" s="37">
        <v>130122.14784263958</v>
      </c>
      <c r="I2052" s="37">
        <v>130122.14784263958</v>
      </c>
      <c r="J2052" s="37">
        <v>130122.14784263958</v>
      </c>
      <c r="K2052" s="37">
        <v>130122.14784263958</v>
      </c>
      <c r="L2052" s="37">
        <v>130122.14784263958</v>
      </c>
      <c r="M2052" s="37">
        <v>130122.14784263958</v>
      </c>
      <c r="N2052" s="37">
        <v>130122.14784263958</v>
      </c>
      <c r="O2052" s="37">
        <v>130122.14784263958</v>
      </c>
      <c r="P2052" s="37">
        <v>122735</v>
      </c>
      <c r="Q2052" s="37"/>
      <c r="R2052" s="37"/>
      <c r="S2052" s="37"/>
    </row>
    <row r="2053" spans="2:19">
      <c r="B2053" s="6">
        <v>1967</v>
      </c>
      <c r="C2053" s="37">
        <v>74015.92027405792</v>
      </c>
      <c r="D2053" s="37">
        <v>74015.92027405792</v>
      </c>
      <c r="E2053" s="37">
        <v>74015.92027405792</v>
      </c>
      <c r="F2053" s="37">
        <v>74015.92027405792</v>
      </c>
      <c r="G2053" s="37">
        <v>74015.92027405792</v>
      </c>
      <c r="H2053" s="37">
        <v>74015.92027405792</v>
      </c>
      <c r="I2053" s="37">
        <v>74015.92027405792</v>
      </c>
      <c r="J2053" s="37">
        <v>74015.92027405792</v>
      </c>
      <c r="K2053" s="37">
        <v>74015.92027405792</v>
      </c>
      <c r="L2053" s="37">
        <v>74015.92027405792</v>
      </c>
      <c r="M2053" s="37">
        <v>74015.92027405792</v>
      </c>
      <c r="N2053" s="37">
        <v>74015.92027405792</v>
      </c>
      <c r="O2053" s="37">
        <v>65333</v>
      </c>
      <c r="P2053" s="37"/>
      <c r="Q2053" s="37"/>
      <c r="R2053" s="37"/>
      <c r="S2053" s="37"/>
    </row>
    <row r="2054" spans="2:19">
      <c r="B2054" s="6">
        <v>1966</v>
      </c>
      <c r="C2054" s="37">
        <v>48721.538461538468</v>
      </c>
      <c r="D2054" s="37">
        <v>48721.538461538468</v>
      </c>
      <c r="E2054" s="37">
        <v>48721.538461538468</v>
      </c>
      <c r="F2054" s="37">
        <v>48721.538461538468</v>
      </c>
      <c r="G2054" s="37">
        <v>48721.538461538468</v>
      </c>
      <c r="H2054" s="37">
        <v>48721.538461538468</v>
      </c>
      <c r="I2054" s="37">
        <v>48721.538461538468</v>
      </c>
      <c r="J2054" s="37">
        <v>48721.538461538468</v>
      </c>
      <c r="K2054" s="37">
        <v>48721.538461538468</v>
      </c>
      <c r="L2054" s="37">
        <v>48721.538461538468</v>
      </c>
      <c r="M2054" s="37">
        <v>48721.538461538468</v>
      </c>
      <c r="N2054" s="37">
        <v>48721.538461538468</v>
      </c>
      <c r="O2054" s="37"/>
      <c r="P2054" s="37"/>
      <c r="Q2054" s="37"/>
      <c r="R2054" s="37"/>
      <c r="S2054" s="37"/>
    </row>
    <row r="2055" spans="2:19">
      <c r="B2055" s="6">
        <v>1965</v>
      </c>
      <c r="C2055" s="37">
        <v>1024.2361553150859</v>
      </c>
      <c r="D2055" s="37">
        <v>1024.2361553150859</v>
      </c>
      <c r="E2055" s="37">
        <v>1024.2361553150859</v>
      </c>
      <c r="F2055" s="37">
        <v>1024.2361553150859</v>
      </c>
      <c r="G2055" s="37">
        <v>1024.2361553150859</v>
      </c>
      <c r="H2055" s="37">
        <v>1024.2361553150859</v>
      </c>
      <c r="I2055" s="37">
        <v>1024.2361553150859</v>
      </c>
      <c r="J2055" s="37">
        <v>1024.2361553150859</v>
      </c>
      <c r="K2055" s="37">
        <v>1024.2361553150859</v>
      </c>
      <c r="L2055" s="37">
        <v>1024.2361553150859</v>
      </c>
      <c r="M2055" s="37">
        <v>1024.2361553150859</v>
      </c>
      <c r="N2055" s="37">
        <v>1024.2361553150859</v>
      </c>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14701462.001979889</v>
      </c>
      <c r="D2091" s="8">
        <f>SUM(D2013:D2090)</f>
        <v>15002128.681979889</v>
      </c>
      <c r="E2091" s="8">
        <f>SUM(E2012:E2090)</f>
        <v>15324824.431979889</v>
      </c>
      <c r="F2091" s="8">
        <f>SUM(F2011:F2090)</f>
        <v>15669815.971979888</v>
      </c>
      <c r="G2091" s="8">
        <f>SUM(G2010:G2090)</f>
        <v>15794182.62197989</v>
      </c>
      <c r="H2091" s="8">
        <f>SUM(H2004:H2090)</f>
        <v>16007719.971979888</v>
      </c>
      <c r="I2091" s="8">
        <f>SUM(I2004:I2090)</f>
        <v>16058396.12197989</v>
      </c>
      <c r="J2091" s="8">
        <f t="shared" ref="J2091" si="39">SUM(J2004:J2090)</f>
        <v>16331020.121979887</v>
      </c>
      <c r="K2091" s="8">
        <f>SUM(K2004:K2090)</f>
        <v>16427225.96197989</v>
      </c>
      <c r="L2091" s="8">
        <f t="shared" ref="L2091" si="40">SUM(L2004:L2090)</f>
        <v>17035981.381979886</v>
      </c>
      <c r="M2091" s="8">
        <f>SUM(M2004:M2090)</f>
        <v>17284809.13197989</v>
      </c>
      <c r="N2091" s="11">
        <f>SUM(N1999:N2090)</f>
        <v>17492082.601979889</v>
      </c>
      <c r="O2091" s="11">
        <f>SUM(O1999:O2090)</f>
        <v>17697953.137088977</v>
      </c>
      <c r="P2091" s="11">
        <f>SUM(P1999:P2090)</f>
        <v>17983956.869246338</v>
      </c>
      <c r="Q2091" s="11">
        <f>SUM(Q1999:Q2090)</f>
        <v>18129439.442128144</v>
      </c>
      <c r="R2091" s="11">
        <f>SUM(R1998:R2090)</f>
        <v>18211283.930284653</v>
      </c>
      <c r="S2091" s="11">
        <f>SUM(S1998:S2090)</f>
        <v>18423732.920284651</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v>3915</v>
      </c>
      <c r="D2207" s="37">
        <v>3915</v>
      </c>
      <c r="E2207" s="37">
        <v>3915</v>
      </c>
      <c r="F2207" s="37">
        <v>3915</v>
      </c>
      <c r="G2207" s="37">
        <v>3915</v>
      </c>
      <c r="H2207" s="37">
        <v>3915</v>
      </c>
      <c r="I2207" s="37">
        <v>3915</v>
      </c>
      <c r="J2207" s="37">
        <v>3915</v>
      </c>
      <c r="K2207" s="37">
        <v>3915</v>
      </c>
      <c r="L2207" s="37">
        <v>3915</v>
      </c>
      <c r="M2207" s="37">
        <v>3915</v>
      </c>
      <c r="N2207" s="37">
        <v>3915</v>
      </c>
      <c r="O2207" s="37">
        <v>3915</v>
      </c>
      <c r="P2207" s="37">
        <v>3915</v>
      </c>
      <c r="Q2207" s="37">
        <v>3915</v>
      </c>
      <c r="R2207" s="37">
        <v>3915</v>
      </c>
      <c r="S2207" s="37">
        <v>3915</v>
      </c>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v>93034</v>
      </c>
      <c r="D2209" s="37">
        <v>93034</v>
      </c>
      <c r="E2209" s="37">
        <v>93034</v>
      </c>
      <c r="F2209" s="37">
        <v>93034</v>
      </c>
      <c r="G2209" s="37">
        <v>93034</v>
      </c>
      <c r="H2209" s="37">
        <v>93034</v>
      </c>
      <c r="I2209" s="37">
        <v>93034</v>
      </c>
      <c r="J2209" s="37">
        <v>93034</v>
      </c>
      <c r="K2209" s="37">
        <v>93034</v>
      </c>
      <c r="L2209" s="37">
        <v>93034</v>
      </c>
      <c r="M2209" s="37">
        <v>93034</v>
      </c>
      <c r="N2209" s="37">
        <v>93034</v>
      </c>
      <c r="O2209" s="37">
        <v>93034</v>
      </c>
      <c r="P2209" s="37">
        <v>93034</v>
      </c>
      <c r="Q2209" s="37">
        <v>93034</v>
      </c>
      <c r="R2209" s="37">
        <v>93034</v>
      </c>
      <c r="S2209" s="37">
        <v>93034</v>
      </c>
    </row>
    <row r="2210" spans="2:19">
      <c r="B2210" s="6">
        <v>2000</v>
      </c>
      <c r="C2210" s="37">
        <v>30880</v>
      </c>
      <c r="D2210" s="37">
        <v>30880</v>
      </c>
      <c r="E2210" s="37">
        <v>30880</v>
      </c>
      <c r="F2210" s="37">
        <v>30880</v>
      </c>
      <c r="G2210" s="37">
        <v>30880</v>
      </c>
      <c r="H2210" s="37">
        <v>30880</v>
      </c>
      <c r="I2210" s="37">
        <v>30880</v>
      </c>
      <c r="J2210" s="37">
        <v>30880</v>
      </c>
      <c r="K2210" s="37">
        <v>30880</v>
      </c>
      <c r="L2210" s="37">
        <v>30880</v>
      </c>
      <c r="M2210" s="37">
        <v>30880</v>
      </c>
      <c r="N2210" s="37">
        <v>30880</v>
      </c>
      <c r="O2210" s="37">
        <v>30880</v>
      </c>
      <c r="P2210" s="37">
        <v>30880</v>
      </c>
      <c r="Q2210" s="37">
        <v>30880</v>
      </c>
      <c r="R2210" s="37">
        <v>30880</v>
      </c>
      <c r="S2210" s="37">
        <v>30880</v>
      </c>
    </row>
    <row r="2211" spans="2:19">
      <c r="B2211" s="6">
        <v>1999</v>
      </c>
      <c r="C2211" s="37">
        <v>297029</v>
      </c>
      <c r="D2211" s="37">
        <v>297029</v>
      </c>
      <c r="E2211" s="37">
        <v>297029</v>
      </c>
      <c r="F2211" s="37">
        <v>297029</v>
      </c>
      <c r="G2211" s="37">
        <v>297029</v>
      </c>
      <c r="H2211" s="37">
        <v>297029</v>
      </c>
      <c r="I2211" s="37">
        <v>297029</v>
      </c>
      <c r="J2211" s="37">
        <v>297029</v>
      </c>
      <c r="K2211" s="37">
        <v>297029</v>
      </c>
      <c r="L2211" s="37">
        <v>297029</v>
      </c>
      <c r="M2211" s="37">
        <v>297029</v>
      </c>
      <c r="N2211" s="37">
        <v>297029</v>
      </c>
      <c r="O2211" s="37">
        <v>297029</v>
      </c>
      <c r="P2211" s="37">
        <v>297029</v>
      </c>
      <c r="Q2211" s="37">
        <v>297029</v>
      </c>
      <c r="R2211" s="37">
        <v>297029</v>
      </c>
      <c r="S2211" s="37">
        <v>297029</v>
      </c>
    </row>
    <row r="2212" spans="2:19">
      <c r="B2212" s="6">
        <v>1998</v>
      </c>
      <c r="C2212" s="37">
        <v>695388</v>
      </c>
      <c r="D2212" s="37">
        <v>695388</v>
      </c>
      <c r="E2212" s="37">
        <v>695388</v>
      </c>
      <c r="F2212" s="37">
        <v>695388</v>
      </c>
      <c r="G2212" s="37">
        <v>695388</v>
      </c>
      <c r="H2212" s="37">
        <v>695388</v>
      </c>
      <c r="I2212" s="37">
        <v>695388</v>
      </c>
      <c r="J2212" s="37">
        <v>695388</v>
      </c>
      <c r="K2212" s="37">
        <v>695388</v>
      </c>
      <c r="L2212" s="37">
        <v>695388</v>
      </c>
      <c r="M2212" s="37">
        <v>695388</v>
      </c>
      <c r="N2212" s="37">
        <v>695388</v>
      </c>
      <c r="O2212" s="37">
        <v>695388</v>
      </c>
      <c r="P2212" s="37">
        <v>695388</v>
      </c>
      <c r="Q2212" s="37">
        <v>695388</v>
      </c>
      <c r="R2212" s="37">
        <v>695388</v>
      </c>
      <c r="S2212" s="37">
        <v>695388</v>
      </c>
    </row>
    <row r="2213" spans="2:19">
      <c r="B2213" s="6">
        <v>1997</v>
      </c>
      <c r="C2213" s="37">
        <v>553728</v>
      </c>
      <c r="D2213" s="37">
        <v>553728</v>
      </c>
      <c r="E2213" s="37">
        <v>553728</v>
      </c>
      <c r="F2213" s="37">
        <v>553728</v>
      </c>
      <c r="G2213" s="37">
        <v>553728</v>
      </c>
      <c r="H2213" s="37">
        <v>553728</v>
      </c>
      <c r="I2213" s="37">
        <v>553728</v>
      </c>
      <c r="J2213" s="37">
        <v>553728</v>
      </c>
      <c r="K2213" s="37">
        <v>553728</v>
      </c>
      <c r="L2213" s="37">
        <v>553728</v>
      </c>
      <c r="M2213" s="37">
        <v>553728</v>
      </c>
      <c r="N2213" s="37">
        <v>553728</v>
      </c>
      <c r="O2213" s="37">
        <v>553728</v>
      </c>
      <c r="P2213" s="37">
        <v>553728</v>
      </c>
      <c r="Q2213" s="37">
        <v>553728</v>
      </c>
      <c r="R2213" s="37">
        <v>553728</v>
      </c>
      <c r="S2213" s="37">
        <v>553728</v>
      </c>
    </row>
    <row r="2214" spans="2:19">
      <c r="B2214" s="6">
        <v>1996</v>
      </c>
      <c r="C2214" s="37">
        <v>249923</v>
      </c>
      <c r="D2214" s="37">
        <v>249923</v>
      </c>
      <c r="E2214" s="37">
        <v>249923</v>
      </c>
      <c r="F2214" s="37">
        <v>249923</v>
      </c>
      <c r="G2214" s="37">
        <v>249923</v>
      </c>
      <c r="H2214" s="37">
        <v>249923</v>
      </c>
      <c r="I2214" s="37">
        <v>249923</v>
      </c>
      <c r="J2214" s="37">
        <v>249923</v>
      </c>
      <c r="K2214" s="37">
        <v>249923</v>
      </c>
      <c r="L2214" s="37">
        <v>249923</v>
      </c>
      <c r="M2214" s="37">
        <v>249923</v>
      </c>
      <c r="N2214" s="37">
        <v>249923</v>
      </c>
      <c r="O2214" s="37">
        <v>249923</v>
      </c>
      <c r="P2214" s="37">
        <v>249923</v>
      </c>
      <c r="Q2214" s="37">
        <v>249923</v>
      </c>
      <c r="R2214" s="37">
        <v>249923</v>
      </c>
      <c r="S2214" s="37">
        <v>249923</v>
      </c>
    </row>
    <row r="2215" spans="2:19">
      <c r="B2215" s="6">
        <v>1995</v>
      </c>
      <c r="C2215" s="37">
        <v>224321</v>
      </c>
      <c r="D2215" s="37">
        <v>224321</v>
      </c>
      <c r="E2215" s="37">
        <v>224321</v>
      </c>
      <c r="F2215" s="37">
        <v>224321</v>
      </c>
      <c r="G2215" s="37">
        <v>224321</v>
      </c>
      <c r="H2215" s="37">
        <v>224321</v>
      </c>
      <c r="I2215" s="37">
        <v>224321</v>
      </c>
      <c r="J2215" s="37">
        <v>224321</v>
      </c>
      <c r="K2215" s="37">
        <v>224321</v>
      </c>
      <c r="L2215" s="37">
        <v>224321</v>
      </c>
      <c r="M2215" s="37">
        <v>224321</v>
      </c>
      <c r="N2215" s="37">
        <v>224321</v>
      </c>
      <c r="O2215" s="37">
        <v>224321</v>
      </c>
      <c r="P2215" s="37">
        <v>224321</v>
      </c>
      <c r="Q2215" s="37">
        <v>224321</v>
      </c>
      <c r="R2215" s="37">
        <v>224321</v>
      </c>
      <c r="S2215" s="37">
        <v>224321</v>
      </c>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v>154167</v>
      </c>
      <c r="D2218" s="37">
        <v>154167</v>
      </c>
      <c r="E2218" s="37">
        <v>154167</v>
      </c>
      <c r="F2218" s="37">
        <v>154167</v>
      </c>
      <c r="G2218" s="37">
        <v>154167</v>
      </c>
      <c r="H2218" s="37">
        <v>154167</v>
      </c>
      <c r="I2218" s="37">
        <v>154167</v>
      </c>
      <c r="J2218" s="37">
        <v>154167</v>
      </c>
      <c r="K2218" s="37">
        <v>154167</v>
      </c>
      <c r="L2218" s="37">
        <v>154167</v>
      </c>
      <c r="M2218" s="37">
        <v>154167</v>
      </c>
      <c r="N2218" s="37">
        <v>154167</v>
      </c>
      <c r="O2218" s="37">
        <v>154167</v>
      </c>
      <c r="P2218" s="37">
        <v>154167</v>
      </c>
      <c r="Q2218" s="37">
        <v>154167</v>
      </c>
      <c r="R2218" s="37">
        <v>154167</v>
      </c>
      <c r="S2218" s="37">
        <v>154167</v>
      </c>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2302385</v>
      </c>
      <c r="D2281" s="8">
        <f>SUM(D2203:D2280)</f>
        <v>2302385</v>
      </c>
      <c r="E2281" s="8">
        <f>SUM(E2202:E2280)</f>
        <v>2302385</v>
      </c>
      <c r="F2281" s="8">
        <f>SUM(F2201:F2280)</f>
        <v>2302385</v>
      </c>
      <c r="G2281" s="8">
        <f>SUM(G2200:G2280)</f>
        <v>2302385</v>
      </c>
      <c r="H2281" s="8">
        <f>SUM(H2194:H2280)</f>
        <v>2302385</v>
      </c>
      <c r="I2281" s="8">
        <f>SUM(I2194:I2280)</f>
        <v>2302385</v>
      </c>
      <c r="J2281" s="8">
        <f t="shared" ref="J2281" si="43">SUM(J2194:J2280)</f>
        <v>2302385</v>
      </c>
      <c r="K2281" s="8">
        <f>SUM(K2194:K2280)</f>
        <v>2302385</v>
      </c>
      <c r="L2281" s="8">
        <f t="shared" ref="L2281" si="44">SUM(L2194:L2280)</f>
        <v>2302385</v>
      </c>
      <c r="M2281" s="8">
        <f>SUM(M2194:M2280)</f>
        <v>2302385</v>
      </c>
      <c r="N2281" s="11">
        <f>SUM(N2189:N2280)</f>
        <v>2302385</v>
      </c>
      <c r="O2281" s="11">
        <f>SUM(O2189:O2280)</f>
        <v>2302385</v>
      </c>
      <c r="P2281" s="11">
        <f>SUM(P2189:P2280)</f>
        <v>2302385</v>
      </c>
      <c r="Q2281" s="11">
        <f>SUM(Q2189:Q2280)</f>
        <v>2302385</v>
      </c>
      <c r="R2281" s="11">
        <f>SUM(R2188:R2280)</f>
        <v>2302385</v>
      </c>
      <c r="S2281" s="11">
        <f>SUM(S2188:S2280)</f>
        <v>2302385</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86176.58</v>
      </c>
    </row>
    <row r="2284" spans="1:19">
      <c r="A2284" s="38"/>
      <c r="B2284" s="6">
        <v>2021</v>
      </c>
      <c r="C2284" s="36"/>
      <c r="D2284" s="36"/>
      <c r="E2284" s="36"/>
      <c r="F2284" s="36"/>
      <c r="G2284" s="36"/>
      <c r="H2284" s="36"/>
      <c r="I2284" s="36"/>
      <c r="J2284" s="36"/>
      <c r="K2284" s="36"/>
      <c r="L2284" s="36"/>
      <c r="M2284" s="36"/>
      <c r="N2284" s="36"/>
      <c r="O2284" s="36"/>
      <c r="P2284" s="36"/>
      <c r="Q2284" s="36"/>
      <c r="R2284" s="37">
        <v>277304.88</v>
      </c>
      <c r="S2284" s="37">
        <v>277627.32</v>
      </c>
    </row>
    <row r="2285" spans="1:19">
      <c r="B2285" s="6">
        <v>2020</v>
      </c>
      <c r="C2285" s="36"/>
      <c r="D2285" s="36"/>
      <c r="E2285" s="36"/>
      <c r="F2285" s="36"/>
      <c r="G2285" s="36"/>
      <c r="H2285" s="36"/>
      <c r="I2285" s="36"/>
      <c r="J2285" s="36"/>
      <c r="K2285" s="36"/>
      <c r="L2285" s="36"/>
      <c r="M2285" s="36"/>
      <c r="N2285" s="36"/>
      <c r="O2285" s="36"/>
      <c r="P2285" s="36"/>
      <c r="Q2285" s="37">
        <v>1128925.18</v>
      </c>
      <c r="R2285" s="37">
        <v>1128925.18</v>
      </c>
      <c r="S2285" s="37">
        <v>1128925.18</v>
      </c>
    </row>
    <row r="2286" spans="1:19">
      <c r="A2286" s="40"/>
      <c r="B2286" s="6">
        <v>2019</v>
      </c>
      <c r="C2286" s="36"/>
      <c r="D2286" s="36"/>
      <c r="E2286" s="36"/>
      <c r="F2286" s="36"/>
      <c r="G2286" s="36"/>
      <c r="H2286" s="36"/>
      <c r="I2286" s="36"/>
      <c r="J2286" s="36"/>
      <c r="K2286" s="36"/>
      <c r="L2286" s="36"/>
      <c r="M2286" s="36"/>
      <c r="N2286" s="36"/>
      <c r="O2286" s="36"/>
      <c r="P2286" s="37">
        <v>59095.09</v>
      </c>
      <c r="Q2286" s="37">
        <v>59095.09</v>
      </c>
      <c r="R2286" s="37">
        <v>59408.03</v>
      </c>
      <c r="S2286" s="37">
        <v>59408.03</v>
      </c>
    </row>
    <row r="2287" spans="1:19">
      <c r="A2287" s="40"/>
      <c r="B2287" s="6">
        <v>2018</v>
      </c>
      <c r="C2287" s="36"/>
      <c r="D2287" s="36"/>
      <c r="E2287" s="36"/>
      <c r="F2287" s="36"/>
      <c r="G2287" s="36"/>
      <c r="H2287" s="36"/>
      <c r="I2287" s="36"/>
      <c r="J2287" s="36"/>
      <c r="K2287" s="36"/>
      <c r="L2287" s="36"/>
      <c r="M2287" s="36"/>
      <c r="N2287" s="36"/>
      <c r="O2287" s="37">
        <v>149812.29999999999</v>
      </c>
      <c r="P2287" s="37">
        <v>149812.29999999999</v>
      </c>
      <c r="Q2287" s="37">
        <v>149812.29999999999</v>
      </c>
      <c r="R2287" s="37">
        <v>149812.29999999999</v>
      </c>
      <c r="S2287" s="37">
        <v>149812.29999999999</v>
      </c>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v>172525.82</v>
      </c>
      <c r="M2290" s="37">
        <v>172525.82</v>
      </c>
      <c r="N2290" s="37">
        <v>172525.82</v>
      </c>
      <c r="O2290" s="37">
        <v>172525.82</v>
      </c>
      <c r="P2290" s="37">
        <v>172525.82</v>
      </c>
      <c r="Q2290" s="37">
        <v>172525.82</v>
      </c>
      <c r="R2290" s="37">
        <v>172525.82</v>
      </c>
      <c r="S2290" s="37">
        <v>172525.82</v>
      </c>
    </row>
    <row r="2291" spans="2:19">
      <c r="B2291" s="6">
        <v>2014</v>
      </c>
      <c r="C2291" s="36"/>
      <c r="D2291" s="36"/>
      <c r="E2291" s="36"/>
      <c r="F2291" s="36"/>
      <c r="G2291" s="36"/>
      <c r="H2291" s="36"/>
      <c r="I2291" s="36"/>
      <c r="J2291" s="36"/>
      <c r="K2291" s="37">
        <v>112170.17</v>
      </c>
      <c r="L2291" s="37">
        <v>112170.17</v>
      </c>
      <c r="M2291" s="37">
        <v>112170.17</v>
      </c>
      <c r="N2291" s="37">
        <v>112170.17</v>
      </c>
      <c r="O2291" s="37">
        <v>112170.17</v>
      </c>
      <c r="P2291" s="37">
        <v>112170.17</v>
      </c>
      <c r="Q2291" s="37">
        <v>112170.17</v>
      </c>
      <c r="R2291" s="37">
        <v>112170.17</v>
      </c>
      <c r="S2291" s="37">
        <v>112170.17</v>
      </c>
    </row>
    <row r="2292" spans="2:19">
      <c r="B2292" s="6">
        <v>2013</v>
      </c>
      <c r="C2292" s="36"/>
      <c r="D2292" s="36"/>
      <c r="E2292" s="36"/>
      <c r="F2292" s="36"/>
      <c r="G2292" s="36"/>
      <c r="H2292" s="36"/>
      <c r="I2292" s="36"/>
      <c r="J2292" s="37">
        <v>77823.59</v>
      </c>
      <c r="K2292" s="37">
        <v>77823.59</v>
      </c>
      <c r="L2292" s="37">
        <v>77823.59</v>
      </c>
      <c r="M2292" s="37">
        <v>77823.59</v>
      </c>
      <c r="N2292" s="37">
        <v>77823.59</v>
      </c>
      <c r="O2292" s="37">
        <v>77823.59</v>
      </c>
      <c r="P2292" s="37">
        <v>77823.59</v>
      </c>
      <c r="Q2292" s="37">
        <v>77823.59</v>
      </c>
      <c r="R2292" s="37">
        <v>77823.59</v>
      </c>
      <c r="S2292" s="37">
        <v>77823.59</v>
      </c>
    </row>
    <row r="2293" spans="2:19">
      <c r="B2293" s="6">
        <v>2012</v>
      </c>
      <c r="C2293" s="36"/>
      <c r="D2293" s="36"/>
      <c r="E2293" s="36"/>
      <c r="F2293" s="36"/>
      <c r="G2293" s="36"/>
      <c r="H2293" s="36"/>
      <c r="I2293" s="37">
        <v>71002.52</v>
      </c>
      <c r="J2293" s="37">
        <v>71002.52</v>
      </c>
      <c r="K2293" s="37">
        <v>71002.52</v>
      </c>
      <c r="L2293" s="37">
        <v>71002.52</v>
      </c>
      <c r="M2293" s="37">
        <v>71002.52</v>
      </c>
      <c r="N2293" s="37">
        <v>71002.52</v>
      </c>
      <c r="O2293" s="37">
        <v>71002.52</v>
      </c>
      <c r="P2293" s="37">
        <v>71002.52</v>
      </c>
      <c r="Q2293" s="37">
        <v>71002.52</v>
      </c>
      <c r="R2293" s="37">
        <v>71002.52</v>
      </c>
      <c r="S2293" s="37">
        <v>71002.52</v>
      </c>
    </row>
    <row r="2294" spans="2:19">
      <c r="B2294" s="6">
        <v>2011</v>
      </c>
      <c r="C2294" s="36"/>
      <c r="D2294" s="36"/>
      <c r="E2294" s="36"/>
      <c r="F2294" s="36"/>
      <c r="G2294" s="36"/>
      <c r="H2294" s="37">
        <v>52856.4</v>
      </c>
      <c r="I2294" s="37">
        <v>52856.4</v>
      </c>
      <c r="J2294" s="37">
        <v>52856.4</v>
      </c>
      <c r="K2294" s="37">
        <v>52856.4</v>
      </c>
      <c r="L2294" s="37">
        <v>52856.4</v>
      </c>
      <c r="M2294" s="37">
        <v>52856.4</v>
      </c>
      <c r="N2294" s="37">
        <v>52856.4</v>
      </c>
      <c r="O2294" s="37">
        <v>52856.4</v>
      </c>
      <c r="P2294" s="37">
        <v>52856.4</v>
      </c>
      <c r="Q2294" s="37">
        <v>52856.4</v>
      </c>
      <c r="R2294" s="37">
        <v>52856.4</v>
      </c>
      <c r="S2294" s="37">
        <v>52856.4</v>
      </c>
    </row>
    <row r="2295" spans="2:19">
      <c r="B2295" s="6">
        <v>2010</v>
      </c>
      <c r="C2295" s="36"/>
      <c r="D2295" s="36"/>
      <c r="E2295" s="36"/>
      <c r="F2295" s="36"/>
      <c r="G2295" s="37">
        <v>89791.93</v>
      </c>
      <c r="H2295" s="37">
        <v>89791.93</v>
      </c>
      <c r="I2295" s="37">
        <v>89791.93</v>
      </c>
      <c r="J2295" s="37">
        <v>89791.93</v>
      </c>
      <c r="K2295" s="37">
        <v>89791.93</v>
      </c>
      <c r="L2295" s="37">
        <v>89791.93</v>
      </c>
      <c r="M2295" s="37">
        <v>89791.93</v>
      </c>
      <c r="N2295" s="37">
        <v>89791.93</v>
      </c>
      <c r="O2295" s="37">
        <v>89791.93</v>
      </c>
      <c r="P2295" s="37">
        <v>89791.93</v>
      </c>
      <c r="Q2295" s="37">
        <v>89791.93</v>
      </c>
      <c r="R2295" s="37">
        <v>89791.93</v>
      </c>
      <c r="S2295" s="37">
        <v>89791.93</v>
      </c>
    </row>
    <row r="2296" spans="2:19">
      <c r="B2296" s="6">
        <v>2009</v>
      </c>
      <c r="C2296" s="36"/>
      <c r="D2296" s="36"/>
      <c r="E2296" s="36"/>
      <c r="F2296" s="37">
        <v>142582.51999999999</v>
      </c>
      <c r="G2296" s="37">
        <v>142582.51999999999</v>
      </c>
      <c r="H2296" s="37">
        <v>142582.51999999999</v>
      </c>
      <c r="I2296" s="37">
        <v>142582.51999999999</v>
      </c>
      <c r="J2296" s="37">
        <v>142582.51999999999</v>
      </c>
      <c r="K2296" s="37">
        <v>142582.51999999999</v>
      </c>
      <c r="L2296" s="37">
        <v>142582.51999999999</v>
      </c>
      <c r="M2296" s="37">
        <v>142582.51999999999</v>
      </c>
      <c r="N2296" s="37">
        <v>142582.51999999999</v>
      </c>
      <c r="O2296" s="37">
        <v>142582.51999999999</v>
      </c>
      <c r="P2296" s="37">
        <v>142582.51999999999</v>
      </c>
      <c r="Q2296" s="37">
        <v>142582.51999999999</v>
      </c>
      <c r="R2296" s="37">
        <v>142582.51999999999</v>
      </c>
      <c r="S2296" s="37">
        <v>142582.51999999999</v>
      </c>
    </row>
    <row r="2297" spans="2:19">
      <c r="B2297" s="6">
        <v>2008</v>
      </c>
      <c r="C2297" s="36"/>
      <c r="D2297" s="36"/>
      <c r="E2297" s="37">
        <v>130244.23</v>
      </c>
      <c r="F2297" s="37">
        <v>130244.23</v>
      </c>
      <c r="G2297" s="37">
        <v>130244.23</v>
      </c>
      <c r="H2297" s="37">
        <v>130244.23</v>
      </c>
      <c r="I2297" s="37">
        <v>130244.23</v>
      </c>
      <c r="J2297" s="37">
        <v>130244.23</v>
      </c>
      <c r="K2297" s="37">
        <v>130244.23</v>
      </c>
      <c r="L2297" s="37">
        <v>130244.23</v>
      </c>
      <c r="M2297" s="37">
        <v>130244.23</v>
      </c>
      <c r="N2297" s="37">
        <v>130244.23</v>
      </c>
      <c r="O2297" s="37">
        <v>130244.23</v>
      </c>
      <c r="P2297" s="37">
        <v>130244.23</v>
      </c>
      <c r="Q2297" s="37">
        <v>130244.23</v>
      </c>
      <c r="R2297" s="37">
        <v>130244.23</v>
      </c>
      <c r="S2297" s="37">
        <v>130244.23</v>
      </c>
    </row>
    <row r="2298" spans="2:19">
      <c r="B2298" s="6">
        <v>2007</v>
      </c>
      <c r="C2298" s="36"/>
      <c r="D2298" s="37">
        <v>137684.60999999999</v>
      </c>
      <c r="E2298" s="37">
        <v>137684.60999999999</v>
      </c>
      <c r="F2298" s="37">
        <v>137684.60999999999</v>
      </c>
      <c r="G2298" s="37">
        <v>137684.60999999999</v>
      </c>
      <c r="H2298" s="37">
        <v>137684.60999999999</v>
      </c>
      <c r="I2298" s="37">
        <v>137684.60999999999</v>
      </c>
      <c r="J2298" s="37">
        <v>137684.60999999999</v>
      </c>
      <c r="K2298" s="37">
        <v>137684.60999999999</v>
      </c>
      <c r="L2298" s="37">
        <v>137684.60999999999</v>
      </c>
      <c r="M2298" s="37">
        <v>137684.60999999999</v>
      </c>
      <c r="N2298" s="37">
        <v>137684.60999999999</v>
      </c>
      <c r="O2298" s="37">
        <v>137684.60999999999</v>
      </c>
      <c r="P2298" s="37">
        <v>137684.60999999999</v>
      </c>
      <c r="Q2298" s="37">
        <v>137684.60999999999</v>
      </c>
      <c r="R2298" s="37">
        <v>137684.60999999999</v>
      </c>
      <c r="S2298" s="37">
        <v>137684.60999999999</v>
      </c>
    </row>
    <row r="2299" spans="2:19">
      <c r="B2299" s="6">
        <v>2006</v>
      </c>
      <c r="C2299" s="37">
        <v>48262.37</v>
      </c>
      <c r="D2299" s="37">
        <v>48262.37</v>
      </c>
      <c r="E2299" s="37">
        <v>48262.37</v>
      </c>
      <c r="F2299" s="37">
        <v>48262.37</v>
      </c>
      <c r="G2299" s="37">
        <v>48262.37</v>
      </c>
      <c r="H2299" s="37">
        <v>48262.37</v>
      </c>
      <c r="I2299" s="37">
        <v>48262.37</v>
      </c>
      <c r="J2299" s="37">
        <v>48262.37</v>
      </c>
      <c r="K2299" s="37">
        <v>48262.37</v>
      </c>
      <c r="L2299" s="37">
        <v>48262.37</v>
      </c>
      <c r="M2299" s="37">
        <v>48262.37</v>
      </c>
      <c r="N2299" s="37">
        <v>48262.37</v>
      </c>
      <c r="O2299" s="37">
        <v>48262.37</v>
      </c>
      <c r="P2299" s="37">
        <v>48262.37</v>
      </c>
      <c r="Q2299" s="37">
        <v>48262.37</v>
      </c>
      <c r="R2299" s="37">
        <v>48262.37</v>
      </c>
      <c r="S2299" s="37">
        <v>48262.37</v>
      </c>
    </row>
    <row r="2300" spans="2:19">
      <c r="B2300" s="6">
        <v>2005</v>
      </c>
      <c r="C2300" s="37">
        <v>57355.41</v>
      </c>
      <c r="D2300" s="37">
        <v>57355.41</v>
      </c>
      <c r="E2300" s="37">
        <v>57355.41</v>
      </c>
      <c r="F2300" s="37">
        <v>57355.41</v>
      </c>
      <c r="G2300" s="37">
        <v>57355.41</v>
      </c>
      <c r="H2300" s="37">
        <v>57355.41</v>
      </c>
      <c r="I2300" s="37">
        <v>57355.41</v>
      </c>
      <c r="J2300" s="37">
        <v>57355.41</v>
      </c>
      <c r="K2300" s="37">
        <v>57355.41</v>
      </c>
      <c r="L2300" s="37">
        <v>57355.41</v>
      </c>
      <c r="M2300" s="37">
        <v>57355.41</v>
      </c>
      <c r="N2300" s="37">
        <v>57355.41</v>
      </c>
      <c r="O2300" s="37">
        <v>57355.41</v>
      </c>
      <c r="P2300" s="37">
        <v>57355.41</v>
      </c>
      <c r="Q2300" s="37">
        <v>57355.41</v>
      </c>
      <c r="R2300" s="37">
        <v>57355.41</v>
      </c>
      <c r="S2300" s="37">
        <v>57355.41</v>
      </c>
    </row>
    <row r="2301" spans="2:19">
      <c r="B2301" s="6">
        <v>2004</v>
      </c>
      <c r="C2301" s="37">
        <v>30837</v>
      </c>
      <c r="D2301" s="37">
        <v>30837</v>
      </c>
      <c r="E2301" s="37">
        <v>30837</v>
      </c>
      <c r="F2301" s="37">
        <v>30837</v>
      </c>
      <c r="G2301" s="37">
        <v>30837</v>
      </c>
      <c r="H2301" s="37">
        <v>30837</v>
      </c>
      <c r="I2301" s="37">
        <v>30837</v>
      </c>
      <c r="J2301" s="37">
        <v>30837</v>
      </c>
      <c r="K2301" s="37">
        <v>30837</v>
      </c>
      <c r="L2301" s="37">
        <v>30837</v>
      </c>
      <c r="M2301" s="37">
        <v>30837</v>
      </c>
      <c r="N2301" s="37">
        <v>30837</v>
      </c>
      <c r="O2301" s="37">
        <v>30837</v>
      </c>
      <c r="P2301" s="37">
        <v>30837</v>
      </c>
      <c r="Q2301" s="37">
        <v>30837</v>
      </c>
      <c r="R2301" s="37">
        <v>30837</v>
      </c>
      <c r="S2301" s="37">
        <v>30837</v>
      </c>
    </row>
    <row r="2302" spans="2:19">
      <c r="B2302" s="6">
        <v>2003</v>
      </c>
      <c r="C2302" s="37">
        <v>17808</v>
      </c>
      <c r="D2302" s="37">
        <v>17808</v>
      </c>
      <c r="E2302" s="37">
        <v>17808</v>
      </c>
      <c r="F2302" s="37">
        <v>17808</v>
      </c>
      <c r="G2302" s="37">
        <v>17808</v>
      </c>
      <c r="H2302" s="37">
        <v>17808</v>
      </c>
      <c r="I2302" s="37">
        <v>17808</v>
      </c>
      <c r="J2302" s="37">
        <v>17808</v>
      </c>
      <c r="K2302" s="37">
        <v>17808</v>
      </c>
      <c r="L2302" s="37">
        <v>17808</v>
      </c>
      <c r="M2302" s="37">
        <v>17808</v>
      </c>
      <c r="N2302" s="37">
        <v>17808</v>
      </c>
      <c r="O2302" s="37">
        <v>17808</v>
      </c>
      <c r="P2302" s="37">
        <v>17808</v>
      </c>
      <c r="Q2302" s="37">
        <v>17808</v>
      </c>
      <c r="R2302" s="37">
        <v>17808</v>
      </c>
      <c r="S2302" s="37">
        <v>17808</v>
      </c>
    </row>
    <row r="2303" spans="2:19">
      <c r="B2303" s="6">
        <v>2002</v>
      </c>
      <c r="C2303" s="37">
        <v>222034</v>
      </c>
      <c r="D2303" s="37">
        <v>222034</v>
      </c>
      <c r="E2303" s="37">
        <v>222034</v>
      </c>
      <c r="F2303" s="37">
        <v>222034</v>
      </c>
      <c r="G2303" s="37">
        <v>222034</v>
      </c>
      <c r="H2303" s="37">
        <v>222034</v>
      </c>
      <c r="I2303" s="37">
        <v>222034</v>
      </c>
      <c r="J2303" s="37">
        <v>222034</v>
      </c>
      <c r="K2303" s="37">
        <v>222034</v>
      </c>
      <c r="L2303" s="37">
        <v>222034</v>
      </c>
      <c r="M2303" s="37">
        <v>222034</v>
      </c>
      <c r="N2303" s="37">
        <v>222034</v>
      </c>
      <c r="O2303" s="37">
        <v>222034</v>
      </c>
      <c r="P2303" s="37">
        <v>222034</v>
      </c>
      <c r="Q2303" s="37">
        <v>222034</v>
      </c>
      <c r="R2303" s="37">
        <v>222034</v>
      </c>
      <c r="S2303" s="37">
        <v>222034</v>
      </c>
    </row>
    <row r="2304" spans="2:19">
      <c r="B2304" s="6">
        <v>2001</v>
      </c>
      <c r="C2304" s="37">
        <v>34572</v>
      </c>
      <c r="D2304" s="37">
        <v>34572</v>
      </c>
      <c r="E2304" s="37">
        <v>34572</v>
      </c>
      <c r="F2304" s="37">
        <v>34572</v>
      </c>
      <c r="G2304" s="37">
        <v>34572</v>
      </c>
      <c r="H2304" s="37">
        <v>34572</v>
      </c>
      <c r="I2304" s="37">
        <v>34572</v>
      </c>
      <c r="J2304" s="37">
        <v>34572</v>
      </c>
      <c r="K2304" s="37">
        <v>34572</v>
      </c>
      <c r="L2304" s="37">
        <v>34572</v>
      </c>
      <c r="M2304" s="37">
        <v>34572</v>
      </c>
      <c r="N2304" s="37">
        <v>34572</v>
      </c>
      <c r="O2304" s="37">
        <v>34572</v>
      </c>
      <c r="P2304" s="37">
        <v>34572</v>
      </c>
      <c r="Q2304" s="37">
        <v>34572</v>
      </c>
      <c r="R2304" s="37">
        <v>34572</v>
      </c>
      <c r="S2304" s="37">
        <v>34572</v>
      </c>
    </row>
    <row r="2305" spans="2:19">
      <c r="B2305" s="6">
        <v>2000</v>
      </c>
      <c r="C2305" s="37">
        <v>30233</v>
      </c>
      <c r="D2305" s="37">
        <v>30233</v>
      </c>
      <c r="E2305" s="37">
        <v>30233</v>
      </c>
      <c r="F2305" s="37">
        <v>30233</v>
      </c>
      <c r="G2305" s="37">
        <v>30233</v>
      </c>
      <c r="H2305" s="37">
        <v>30233</v>
      </c>
      <c r="I2305" s="37">
        <v>30233</v>
      </c>
      <c r="J2305" s="37">
        <v>30233</v>
      </c>
      <c r="K2305" s="37">
        <v>30233</v>
      </c>
      <c r="L2305" s="37">
        <v>30233</v>
      </c>
      <c r="M2305" s="37">
        <v>30233</v>
      </c>
      <c r="N2305" s="37">
        <v>30233</v>
      </c>
      <c r="O2305" s="37">
        <v>30233</v>
      </c>
      <c r="P2305" s="37">
        <v>30233</v>
      </c>
      <c r="Q2305" s="37">
        <v>30233</v>
      </c>
      <c r="R2305" s="37">
        <v>30233</v>
      </c>
      <c r="S2305" s="37">
        <v>30233</v>
      </c>
    </row>
    <row r="2306" spans="2:19">
      <c r="B2306" s="6">
        <v>1999</v>
      </c>
      <c r="C2306" s="37">
        <v>29423.73</v>
      </c>
      <c r="D2306" s="37">
        <v>29423.73</v>
      </c>
      <c r="E2306" s="37">
        <v>29423.73</v>
      </c>
      <c r="F2306" s="37">
        <v>29423.73</v>
      </c>
      <c r="G2306" s="37">
        <v>29423.73</v>
      </c>
      <c r="H2306" s="37">
        <v>29423.73</v>
      </c>
      <c r="I2306" s="37">
        <v>29423.73</v>
      </c>
      <c r="J2306" s="37">
        <v>29423.73</v>
      </c>
      <c r="K2306" s="37">
        <v>29423.73</v>
      </c>
      <c r="L2306" s="37">
        <v>29423.73</v>
      </c>
      <c r="M2306" s="37">
        <v>29423.73</v>
      </c>
      <c r="N2306" s="37">
        <v>38572</v>
      </c>
      <c r="O2306" s="37">
        <v>38572</v>
      </c>
      <c r="P2306" s="37">
        <v>38572</v>
      </c>
      <c r="Q2306" s="37">
        <v>38572</v>
      </c>
      <c r="R2306" s="37">
        <v>38572</v>
      </c>
      <c r="S2306" s="37">
        <v>38572</v>
      </c>
    </row>
    <row r="2307" spans="2:19">
      <c r="B2307" s="6">
        <v>1998</v>
      </c>
      <c r="C2307" s="37">
        <v>0</v>
      </c>
      <c r="D2307" s="37">
        <v>0</v>
      </c>
      <c r="E2307" s="37">
        <v>0</v>
      </c>
      <c r="F2307" s="37">
        <v>0</v>
      </c>
      <c r="G2307" s="37">
        <v>0</v>
      </c>
      <c r="H2307" s="37">
        <v>0</v>
      </c>
      <c r="I2307" s="37">
        <v>0</v>
      </c>
      <c r="J2307" s="37">
        <v>0</v>
      </c>
      <c r="K2307" s="37">
        <v>0</v>
      </c>
      <c r="L2307" s="37">
        <v>0</v>
      </c>
      <c r="M2307" s="37">
        <v>0</v>
      </c>
      <c r="N2307" s="37"/>
      <c r="O2307" s="37"/>
      <c r="P2307" s="37"/>
      <c r="Q2307" s="37"/>
      <c r="R2307" s="37"/>
      <c r="S2307" s="37"/>
    </row>
    <row r="2308" spans="2:19">
      <c r="B2308" s="6">
        <v>1997</v>
      </c>
      <c r="C2308" s="37">
        <v>45391.44</v>
      </c>
      <c r="D2308" s="37">
        <v>45391.44</v>
      </c>
      <c r="E2308" s="37">
        <v>45391.44</v>
      </c>
      <c r="F2308" s="37">
        <v>45391.44</v>
      </c>
      <c r="G2308" s="37">
        <v>45391.44</v>
      </c>
      <c r="H2308" s="37">
        <v>45391.44</v>
      </c>
      <c r="I2308" s="37">
        <v>45391.44</v>
      </c>
      <c r="J2308" s="37">
        <v>45391.44</v>
      </c>
      <c r="K2308" s="37">
        <v>45391.44</v>
      </c>
      <c r="L2308" s="37">
        <v>45391.44</v>
      </c>
      <c r="M2308" s="37">
        <v>45391.44</v>
      </c>
      <c r="N2308" s="37">
        <v>61127</v>
      </c>
      <c r="O2308" s="37">
        <v>61127</v>
      </c>
      <c r="P2308" s="37">
        <v>61127</v>
      </c>
      <c r="Q2308" s="37">
        <v>61127</v>
      </c>
      <c r="R2308" s="37">
        <v>61127</v>
      </c>
      <c r="S2308" s="37">
        <v>61127</v>
      </c>
    </row>
    <row r="2309" spans="2:19">
      <c r="B2309" s="6">
        <v>1996</v>
      </c>
      <c r="C2309" s="37">
        <v>4254</v>
      </c>
      <c r="D2309" s="37">
        <v>4254</v>
      </c>
      <c r="E2309" s="37">
        <v>4254</v>
      </c>
      <c r="F2309" s="37">
        <v>4254</v>
      </c>
      <c r="G2309" s="37">
        <v>4254</v>
      </c>
      <c r="H2309" s="37">
        <v>4254</v>
      </c>
      <c r="I2309" s="37">
        <v>4254</v>
      </c>
      <c r="J2309" s="37">
        <v>4254</v>
      </c>
      <c r="K2309" s="37">
        <v>4254</v>
      </c>
      <c r="L2309" s="37">
        <v>4254</v>
      </c>
      <c r="M2309" s="37">
        <v>4254</v>
      </c>
      <c r="N2309" s="37">
        <v>4254</v>
      </c>
      <c r="O2309" s="37">
        <v>4254</v>
      </c>
      <c r="P2309" s="37">
        <v>4254</v>
      </c>
      <c r="Q2309" s="37">
        <v>4254</v>
      </c>
      <c r="R2309" s="37">
        <v>4254</v>
      </c>
      <c r="S2309" s="37">
        <v>4254</v>
      </c>
    </row>
    <row r="2310" spans="2:19">
      <c r="B2310" s="6">
        <v>1995</v>
      </c>
      <c r="C2310" s="37">
        <v>84711</v>
      </c>
      <c r="D2310" s="37">
        <v>84711</v>
      </c>
      <c r="E2310" s="37">
        <v>84711</v>
      </c>
      <c r="F2310" s="37">
        <v>84711</v>
      </c>
      <c r="G2310" s="37">
        <v>84711</v>
      </c>
      <c r="H2310" s="37">
        <v>84711</v>
      </c>
      <c r="I2310" s="37">
        <v>84711</v>
      </c>
      <c r="J2310" s="37">
        <v>84711</v>
      </c>
      <c r="K2310" s="37">
        <v>84711</v>
      </c>
      <c r="L2310" s="37">
        <v>84711</v>
      </c>
      <c r="M2310" s="37">
        <v>84711</v>
      </c>
      <c r="N2310" s="37">
        <v>106976</v>
      </c>
      <c r="O2310" s="37">
        <v>106976</v>
      </c>
      <c r="P2310" s="37">
        <v>106976</v>
      </c>
      <c r="Q2310" s="37">
        <v>106976</v>
      </c>
      <c r="R2310" s="37">
        <v>106976</v>
      </c>
      <c r="S2310" s="37">
        <v>106976</v>
      </c>
    </row>
    <row r="2311" spans="2:19">
      <c r="B2311" s="6">
        <v>1994</v>
      </c>
      <c r="C2311" s="37">
        <v>16794</v>
      </c>
      <c r="D2311" s="37">
        <v>16794</v>
      </c>
      <c r="E2311" s="37">
        <v>16794</v>
      </c>
      <c r="F2311" s="37">
        <v>16794</v>
      </c>
      <c r="G2311" s="37">
        <v>16794</v>
      </c>
      <c r="H2311" s="37">
        <v>16794</v>
      </c>
      <c r="I2311" s="37">
        <v>16794</v>
      </c>
      <c r="J2311" s="37">
        <v>16794</v>
      </c>
      <c r="K2311" s="37">
        <v>16794</v>
      </c>
      <c r="L2311" s="37">
        <v>16794</v>
      </c>
      <c r="M2311" s="37">
        <v>16794</v>
      </c>
      <c r="N2311" s="37">
        <v>9768.08</v>
      </c>
      <c r="O2311" s="37">
        <v>9768.08</v>
      </c>
      <c r="P2311" s="37">
        <v>9768.08</v>
      </c>
      <c r="Q2311" s="37">
        <v>9768.08</v>
      </c>
      <c r="R2311" s="37">
        <v>9768.08</v>
      </c>
      <c r="S2311" s="37">
        <v>9768.08</v>
      </c>
    </row>
    <row r="2312" spans="2:19">
      <c r="B2312" s="6">
        <v>1993</v>
      </c>
      <c r="C2312" s="37">
        <v>38627</v>
      </c>
      <c r="D2312" s="37">
        <v>38627</v>
      </c>
      <c r="E2312" s="37">
        <v>38627</v>
      </c>
      <c r="F2312" s="37">
        <v>38627</v>
      </c>
      <c r="G2312" s="37">
        <v>38627</v>
      </c>
      <c r="H2312" s="37">
        <v>38627</v>
      </c>
      <c r="I2312" s="37">
        <v>38627</v>
      </c>
      <c r="J2312" s="37">
        <v>38627</v>
      </c>
      <c r="K2312" s="37">
        <v>38627</v>
      </c>
      <c r="L2312" s="37">
        <v>38627</v>
      </c>
      <c r="M2312" s="37">
        <v>38627</v>
      </c>
      <c r="N2312" s="37">
        <v>38627</v>
      </c>
      <c r="O2312" s="37">
        <v>38627</v>
      </c>
      <c r="P2312" s="37">
        <v>38627</v>
      </c>
      <c r="Q2312" s="37">
        <v>38627</v>
      </c>
      <c r="R2312" s="37">
        <v>38627</v>
      </c>
      <c r="S2312" s="37">
        <v>38627</v>
      </c>
    </row>
    <row r="2313" spans="2:19">
      <c r="B2313" s="6">
        <v>1992</v>
      </c>
      <c r="C2313" s="37">
        <v>241004</v>
      </c>
      <c r="D2313" s="37">
        <v>241004</v>
      </c>
      <c r="E2313" s="37">
        <v>241004</v>
      </c>
      <c r="F2313" s="37">
        <v>241004</v>
      </c>
      <c r="G2313" s="37">
        <v>241004</v>
      </c>
      <c r="H2313" s="37">
        <v>241004</v>
      </c>
      <c r="I2313" s="37">
        <v>241004</v>
      </c>
      <c r="J2313" s="37">
        <v>241004</v>
      </c>
      <c r="K2313" s="37">
        <v>241004</v>
      </c>
      <c r="L2313" s="37">
        <v>241004</v>
      </c>
      <c r="M2313" s="37">
        <v>241004</v>
      </c>
      <c r="N2313" s="37">
        <v>241004</v>
      </c>
      <c r="O2313" s="37">
        <v>241004</v>
      </c>
      <c r="P2313" s="37">
        <v>241004</v>
      </c>
      <c r="Q2313" s="37">
        <v>241004</v>
      </c>
      <c r="R2313" s="37">
        <v>241004</v>
      </c>
      <c r="S2313" s="37">
        <v>241004</v>
      </c>
    </row>
    <row r="2314" spans="2:19">
      <c r="B2314" s="6">
        <v>1991</v>
      </c>
      <c r="C2314" s="37">
        <v>94979</v>
      </c>
      <c r="D2314" s="37">
        <v>94979</v>
      </c>
      <c r="E2314" s="37">
        <v>94979</v>
      </c>
      <c r="F2314" s="37">
        <v>94979</v>
      </c>
      <c r="G2314" s="37">
        <v>94979</v>
      </c>
      <c r="H2314" s="37">
        <v>94979</v>
      </c>
      <c r="I2314" s="37">
        <v>94979</v>
      </c>
      <c r="J2314" s="37">
        <v>94979</v>
      </c>
      <c r="K2314" s="37">
        <v>94979</v>
      </c>
      <c r="L2314" s="37">
        <v>94979</v>
      </c>
      <c r="M2314" s="37">
        <v>94979</v>
      </c>
      <c r="N2314" s="37">
        <v>94979</v>
      </c>
      <c r="O2314" s="37">
        <v>94979</v>
      </c>
      <c r="P2314" s="37">
        <v>94979</v>
      </c>
      <c r="Q2314" s="37">
        <v>94979</v>
      </c>
      <c r="R2314" s="37">
        <v>94979</v>
      </c>
      <c r="S2314" s="37">
        <v>94979</v>
      </c>
    </row>
    <row r="2315" spans="2:19">
      <c r="B2315" s="6">
        <v>1990</v>
      </c>
      <c r="C2315" s="37">
        <v>0</v>
      </c>
      <c r="D2315" s="37">
        <v>0</v>
      </c>
      <c r="E2315" s="37">
        <v>0</v>
      </c>
      <c r="F2315" s="37">
        <v>0</v>
      </c>
      <c r="G2315" s="37">
        <v>0</v>
      </c>
      <c r="H2315" s="37">
        <v>0</v>
      </c>
      <c r="I2315" s="37">
        <v>0</v>
      </c>
      <c r="J2315" s="37">
        <v>0</v>
      </c>
      <c r="K2315" s="37">
        <v>0</v>
      </c>
      <c r="L2315" s="37">
        <v>0</v>
      </c>
      <c r="M2315" s="37">
        <v>0</v>
      </c>
      <c r="N2315" s="37"/>
      <c r="O2315" s="37"/>
      <c r="P2315" s="37"/>
      <c r="Q2315" s="37"/>
      <c r="R2315" s="37"/>
      <c r="S2315" s="37"/>
    </row>
    <row r="2316" spans="2:19">
      <c r="B2316" s="6">
        <v>1989</v>
      </c>
      <c r="C2316" s="37">
        <v>0</v>
      </c>
      <c r="D2316" s="37">
        <v>0</v>
      </c>
      <c r="E2316" s="37">
        <v>0</v>
      </c>
      <c r="F2316" s="37">
        <v>0</v>
      </c>
      <c r="G2316" s="37">
        <v>0</v>
      </c>
      <c r="H2316" s="37">
        <v>0</v>
      </c>
      <c r="I2316" s="37">
        <v>0</v>
      </c>
      <c r="J2316" s="37">
        <v>0</v>
      </c>
      <c r="K2316" s="37">
        <v>0</v>
      </c>
      <c r="L2316" s="37">
        <v>0</v>
      </c>
      <c r="M2316" s="37">
        <v>0</v>
      </c>
      <c r="N2316" s="37"/>
      <c r="O2316" s="37"/>
      <c r="P2316" s="37"/>
      <c r="Q2316" s="37"/>
      <c r="R2316" s="37"/>
      <c r="S2316" s="37"/>
    </row>
    <row r="2317" spans="2:19">
      <c r="B2317" s="6">
        <v>1988</v>
      </c>
      <c r="C2317" s="37">
        <v>0</v>
      </c>
      <c r="D2317" s="37">
        <v>0</v>
      </c>
      <c r="E2317" s="37">
        <v>0</v>
      </c>
      <c r="F2317" s="37">
        <v>0</v>
      </c>
      <c r="G2317" s="37">
        <v>0</v>
      </c>
      <c r="H2317" s="37">
        <v>0</v>
      </c>
      <c r="I2317" s="37">
        <v>0</v>
      </c>
      <c r="J2317" s="37">
        <v>0</v>
      </c>
      <c r="K2317" s="37">
        <v>0</v>
      </c>
      <c r="L2317" s="37">
        <v>0</v>
      </c>
      <c r="M2317" s="37">
        <v>0</v>
      </c>
      <c r="N2317" s="37"/>
      <c r="O2317" s="37"/>
      <c r="P2317" s="37"/>
      <c r="Q2317" s="37"/>
      <c r="R2317" s="37"/>
      <c r="S2317" s="37"/>
    </row>
    <row r="2318" spans="2:19">
      <c r="B2318" s="6">
        <v>1987</v>
      </c>
      <c r="C2318" s="37">
        <v>136141.9</v>
      </c>
      <c r="D2318" s="37">
        <v>136141.9</v>
      </c>
      <c r="E2318" s="37">
        <v>136141.9</v>
      </c>
      <c r="F2318" s="37">
        <v>136141.9</v>
      </c>
      <c r="G2318" s="37">
        <v>136141.9</v>
      </c>
      <c r="H2318" s="37">
        <v>136141.9</v>
      </c>
      <c r="I2318" s="37">
        <v>136141.9</v>
      </c>
      <c r="J2318" s="37">
        <v>136141.9</v>
      </c>
      <c r="K2318" s="37">
        <v>136141.9</v>
      </c>
      <c r="L2318" s="37">
        <v>136141.9</v>
      </c>
      <c r="M2318" s="37">
        <v>136141.9</v>
      </c>
      <c r="N2318" s="37">
        <v>136141.9</v>
      </c>
      <c r="O2318" s="37">
        <v>136141.9</v>
      </c>
      <c r="P2318" s="37">
        <v>136141.9</v>
      </c>
      <c r="Q2318" s="37">
        <v>136141.9</v>
      </c>
      <c r="R2318" s="37">
        <v>136141.9</v>
      </c>
      <c r="S2318" s="37">
        <v>136141.9</v>
      </c>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1132427.8499999999</v>
      </c>
      <c r="D2376" s="8">
        <f>SUM(D2298:D2375)</f>
        <v>1270112.46</v>
      </c>
      <c r="E2376" s="8">
        <f>SUM(E2297:E2375)</f>
        <v>1400356.69</v>
      </c>
      <c r="F2376" s="8">
        <f>SUM(F2296:F2375)</f>
        <v>1542939.21</v>
      </c>
      <c r="G2376" s="8">
        <f>SUM(G2295:G2375)</f>
        <v>1632731.14</v>
      </c>
      <c r="H2376" s="8">
        <f>SUM(H2289:H2375)</f>
        <v>1685587.5399999998</v>
      </c>
      <c r="I2376" s="8">
        <f>SUM(I2289:I2375)</f>
        <v>1756590.0599999998</v>
      </c>
      <c r="J2376" s="8">
        <f t="shared" ref="J2376" si="45">SUM(J2289:J2375)</f>
        <v>1834413.65</v>
      </c>
      <c r="K2376" s="8">
        <f>SUM(K2289:K2375)</f>
        <v>1946583.8199999998</v>
      </c>
      <c r="L2376" s="8">
        <f t="shared" ref="L2376" si="46">SUM(L2289:L2375)</f>
        <v>2119109.6399999997</v>
      </c>
      <c r="M2376" s="8">
        <f>SUM(M2289:M2375)</f>
        <v>2119109.6399999997</v>
      </c>
      <c r="N2376" s="11">
        <f>SUM(N2284:N2375)</f>
        <v>2159232.5499999998</v>
      </c>
      <c r="O2376" s="11">
        <f>SUM(O2284:O2375)</f>
        <v>2309044.85</v>
      </c>
      <c r="P2376" s="11">
        <f>SUM(P2284:P2375)</f>
        <v>2368139.94</v>
      </c>
      <c r="Q2376" s="11">
        <f>SUM(Q2284:Q2375)</f>
        <v>3497065.12</v>
      </c>
      <c r="R2376" s="11">
        <f>SUM(R2283:R2375)</f>
        <v>3774682.9400000004</v>
      </c>
      <c r="S2376" s="11">
        <f>SUM(S2283:S2375)</f>
        <v>3861181.9600000004</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v>190830.43</v>
      </c>
      <c r="Q2476" s="37">
        <v>190830.43</v>
      </c>
      <c r="R2476" s="37">
        <v>190830.43</v>
      </c>
      <c r="S2476" s="37">
        <v>190830.43</v>
      </c>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v>32077.770000000004</v>
      </c>
      <c r="K2482" s="37">
        <v>32077.770000000004</v>
      </c>
      <c r="L2482" s="37">
        <v>32077.770000000004</v>
      </c>
      <c r="M2482" s="37">
        <v>32077.770000000004</v>
      </c>
      <c r="N2482" s="37">
        <v>32077.770000000004</v>
      </c>
      <c r="O2482" s="37">
        <v>32077.770000000004</v>
      </c>
      <c r="P2482" s="37">
        <v>32077.770000000004</v>
      </c>
      <c r="Q2482" s="37">
        <v>32077.770000000004</v>
      </c>
      <c r="R2482" s="37">
        <v>32077.770000000004</v>
      </c>
      <c r="S2482" s="37">
        <v>32077.770000000004</v>
      </c>
    </row>
    <row r="2483" spans="2:19">
      <c r="B2483" s="6">
        <v>2012</v>
      </c>
      <c r="C2483" s="36"/>
      <c r="D2483" s="36"/>
      <c r="E2483" s="36"/>
      <c r="F2483" s="36"/>
      <c r="G2483" s="36"/>
      <c r="H2483" s="36"/>
      <c r="I2483" s="37">
        <v>1011.21</v>
      </c>
      <c r="J2483" s="37">
        <v>1011.21</v>
      </c>
      <c r="K2483" s="37">
        <v>1011.21</v>
      </c>
      <c r="L2483" s="37">
        <v>1011.21</v>
      </c>
      <c r="M2483" s="37">
        <v>1011.21</v>
      </c>
      <c r="N2483" s="37">
        <v>1011.21</v>
      </c>
      <c r="O2483" s="37">
        <v>1011.21</v>
      </c>
      <c r="P2483" s="37">
        <v>1011.21</v>
      </c>
      <c r="Q2483" s="37">
        <v>1011.21</v>
      </c>
      <c r="R2483" s="37">
        <v>1011.21</v>
      </c>
      <c r="S2483" s="37">
        <v>1011.21</v>
      </c>
    </row>
    <row r="2484" spans="2:19">
      <c r="B2484" s="6">
        <v>2011</v>
      </c>
      <c r="C2484" s="36"/>
      <c r="D2484" s="36"/>
      <c r="E2484" s="36"/>
      <c r="F2484" s="36"/>
      <c r="G2484" s="36"/>
      <c r="H2484" s="37">
        <v>762180.6</v>
      </c>
      <c r="I2484" s="37">
        <v>762180.6</v>
      </c>
      <c r="J2484" s="37">
        <v>762180.6</v>
      </c>
      <c r="K2484" s="37">
        <v>762180.6</v>
      </c>
      <c r="L2484" s="37">
        <v>762180.6</v>
      </c>
      <c r="M2484" s="37">
        <v>762180.6</v>
      </c>
      <c r="N2484" s="37">
        <v>762180.6</v>
      </c>
      <c r="O2484" s="37">
        <v>762180.6</v>
      </c>
      <c r="P2484" s="37">
        <v>762180.6</v>
      </c>
      <c r="Q2484" s="37">
        <v>762180.6</v>
      </c>
      <c r="R2484" s="37">
        <v>762180.6</v>
      </c>
      <c r="S2484" s="37">
        <v>762180.6</v>
      </c>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762180.6</v>
      </c>
      <c r="I2566" s="8">
        <f>SUM(I2479:I2565)</f>
        <v>763191.80999999994</v>
      </c>
      <c r="J2566" s="8">
        <f t="shared" ref="J2566" si="49">SUM(J2479:J2565)</f>
        <v>795269.58</v>
      </c>
      <c r="K2566" s="8">
        <f>SUM(K2479:K2565)</f>
        <v>795269.58</v>
      </c>
      <c r="L2566" s="8">
        <f t="shared" ref="L2566" si="50">SUM(L2479:L2565)</f>
        <v>795269.58</v>
      </c>
      <c r="M2566" s="8">
        <f>SUM(M2479:M2565)</f>
        <v>795269.58</v>
      </c>
      <c r="N2566" s="11">
        <f>SUM(N2474:N2565)</f>
        <v>795269.58</v>
      </c>
      <c r="O2566" s="11">
        <f>SUM(O2474:O2565)</f>
        <v>795269.58</v>
      </c>
      <c r="P2566" s="11">
        <f>SUM(P2474:P2565)</f>
        <v>986100.01</v>
      </c>
      <c r="Q2566" s="11">
        <f>SUM(Q2474:Q2565)</f>
        <v>986100.01</v>
      </c>
      <c r="R2566" s="11">
        <f>SUM(R2473:R2565)</f>
        <v>986100.01</v>
      </c>
      <c r="S2566" s="11">
        <f>SUM(S2473:S2565)</f>
        <v>986100.01</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v>3599.85</v>
      </c>
      <c r="Q2761" s="37">
        <v>3599.85</v>
      </c>
      <c r="R2761" s="37">
        <v>3599.85</v>
      </c>
      <c r="S2761" s="37">
        <v>3599.85</v>
      </c>
    </row>
    <row r="2762" spans="1:19">
      <c r="A2762" s="40"/>
      <c r="B2762" s="6">
        <v>2018</v>
      </c>
      <c r="C2762" s="36"/>
      <c r="D2762" s="36"/>
      <c r="E2762" s="36"/>
      <c r="F2762" s="36"/>
      <c r="G2762" s="36"/>
      <c r="H2762" s="36"/>
      <c r="I2762" s="36"/>
      <c r="J2762" s="36"/>
      <c r="K2762" s="36"/>
      <c r="L2762" s="36"/>
      <c r="M2762" s="36"/>
      <c r="N2762" s="36"/>
      <c r="O2762" s="37">
        <v>68397.149999999994</v>
      </c>
      <c r="P2762" s="37">
        <v>68397.149999999994</v>
      </c>
      <c r="Q2762" s="37">
        <v>68397.149999999994</v>
      </c>
      <c r="R2762" s="37">
        <v>68397.149999999994</v>
      </c>
      <c r="S2762" s="37">
        <v>68397.149999999994</v>
      </c>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v>95147.51</v>
      </c>
      <c r="N2764" s="37">
        <v>95147.51</v>
      </c>
      <c r="O2764" s="37">
        <v>95147.51</v>
      </c>
      <c r="P2764" s="37">
        <v>95147.51</v>
      </c>
      <c r="Q2764" s="37">
        <v>95147.51</v>
      </c>
      <c r="R2764" s="37">
        <v>95147.51</v>
      </c>
      <c r="S2764" s="37">
        <v>95147.51</v>
      </c>
    </row>
    <row r="2765" spans="1:19">
      <c r="B2765" s="6">
        <v>2015</v>
      </c>
      <c r="C2765" s="36"/>
      <c r="D2765" s="36"/>
      <c r="E2765" s="36"/>
      <c r="F2765" s="36"/>
      <c r="G2765" s="36"/>
      <c r="H2765" s="36"/>
      <c r="I2765" s="36"/>
      <c r="J2765" s="36"/>
      <c r="K2765" s="36"/>
      <c r="L2765" s="37">
        <v>25588.79</v>
      </c>
      <c r="M2765" s="37">
        <v>25588.79</v>
      </c>
      <c r="N2765" s="37">
        <v>25588.79</v>
      </c>
      <c r="O2765" s="37">
        <v>25588.79</v>
      </c>
      <c r="P2765" s="37">
        <v>25588.79</v>
      </c>
      <c r="Q2765" s="37">
        <v>25588.79</v>
      </c>
      <c r="R2765" s="37">
        <v>25588.79</v>
      </c>
      <c r="S2765" s="37">
        <v>25588.79</v>
      </c>
    </row>
    <row r="2766" spans="1:19">
      <c r="B2766" s="6">
        <v>2014</v>
      </c>
      <c r="C2766" s="36"/>
      <c r="D2766" s="36"/>
      <c r="E2766" s="36"/>
      <c r="F2766" s="36"/>
      <c r="G2766" s="36"/>
      <c r="H2766" s="36"/>
      <c r="I2766" s="36"/>
      <c r="J2766" s="36"/>
      <c r="K2766" s="37">
        <v>133936.20000000001</v>
      </c>
      <c r="L2766" s="37">
        <v>133936.20000000001</v>
      </c>
      <c r="M2766" s="37">
        <v>133936.20000000001</v>
      </c>
      <c r="N2766" s="37">
        <v>133936.20000000001</v>
      </c>
      <c r="O2766" s="37">
        <v>133936.20000000001</v>
      </c>
      <c r="P2766" s="37">
        <v>133936.20000000001</v>
      </c>
      <c r="Q2766" s="37">
        <v>133936.20000000001</v>
      </c>
      <c r="R2766" s="37">
        <v>133936.20000000001</v>
      </c>
      <c r="S2766" s="37">
        <v>133936.20000000001</v>
      </c>
    </row>
    <row r="2767" spans="1:19">
      <c r="B2767" s="6">
        <v>2013</v>
      </c>
      <c r="C2767" s="36"/>
      <c r="D2767" s="36"/>
      <c r="E2767" s="36"/>
      <c r="F2767" s="36"/>
      <c r="G2767" s="36"/>
      <c r="H2767" s="36"/>
      <c r="I2767" s="36"/>
      <c r="J2767" s="37">
        <v>478398.97</v>
      </c>
      <c r="K2767" s="37">
        <v>478398.97</v>
      </c>
      <c r="L2767" s="37">
        <v>478398.97</v>
      </c>
      <c r="M2767" s="37">
        <v>478398.97</v>
      </c>
      <c r="N2767" s="37">
        <v>478398.97</v>
      </c>
      <c r="O2767" s="37">
        <v>478398.97</v>
      </c>
      <c r="P2767" s="37">
        <v>478398.97</v>
      </c>
      <c r="Q2767" s="37">
        <v>478398.97</v>
      </c>
      <c r="R2767" s="37">
        <v>478398.97</v>
      </c>
      <c r="S2767" s="37">
        <v>478398.97</v>
      </c>
    </row>
    <row r="2768" spans="1:19">
      <c r="B2768" s="6">
        <v>2012</v>
      </c>
      <c r="C2768" s="36"/>
      <c r="D2768" s="36"/>
      <c r="E2768" s="36"/>
      <c r="F2768" s="36"/>
      <c r="G2768" s="36"/>
      <c r="H2768" s="36"/>
      <c r="I2768" s="37">
        <v>48635.74</v>
      </c>
      <c r="J2768" s="37">
        <v>48635.74</v>
      </c>
      <c r="K2768" s="37">
        <v>48635.74</v>
      </c>
      <c r="L2768" s="37">
        <v>48635.74</v>
      </c>
      <c r="M2768" s="37">
        <v>48635.74</v>
      </c>
      <c r="N2768" s="37">
        <v>48635.74</v>
      </c>
      <c r="O2768" s="37">
        <v>48635.74</v>
      </c>
      <c r="P2768" s="37">
        <v>48635.74</v>
      </c>
      <c r="Q2768" s="37">
        <v>48635.74</v>
      </c>
      <c r="R2768" s="37">
        <v>48635.74</v>
      </c>
      <c r="S2768" s="37">
        <v>48635.74</v>
      </c>
    </row>
    <row r="2769" spans="2:19">
      <c r="B2769" s="6">
        <v>2011</v>
      </c>
      <c r="C2769" s="36"/>
      <c r="D2769" s="36"/>
      <c r="E2769" s="36"/>
      <c r="F2769" s="36"/>
      <c r="G2769" s="36"/>
      <c r="H2769" s="37">
        <v>617553.9</v>
      </c>
      <c r="I2769" s="37">
        <v>617553.9</v>
      </c>
      <c r="J2769" s="37">
        <v>617553.9</v>
      </c>
      <c r="K2769" s="37">
        <v>617553.9</v>
      </c>
      <c r="L2769" s="37">
        <v>617553.9</v>
      </c>
      <c r="M2769" s="37">
        <v>617553.9</v>
      </c>
      <c r="N2769" s="37">
        <v>617553.9</v>
      </c>
      <c r="O2769" s="37">
        <v>617553.9</v>
      </c>
      <c r="P2769" s="37">
        <v>617553.9</v>
      </c>
      <c r="Q2769" s="37">
        <v>617553.9</v>
      </c>
      <c r="R2769" s="37">
        <v>617553.9</v>
      </c>
      <c r="S2769" s="37">
        <v>617553.9</v>
      </c>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v>15300</v>
      </c>
      <c r="G2771" s="37">
        <v>15300</v>
      </c>
      <c r="H2771" s="37">
        <v>15300</v>
      </c>
      <c r="I2771" s="37">
        <v>15300</v>
      </c>
      <c r="J2771" s="37">
        <v>15300</v>
      </c>
      <c r="K2771" s="37">
        <v>15300</v>
      </c>
      <c r="L2771" s="37">
        <v>15300</v>
      </c>
      <c r="M2771" s="37">
        <v>15300</v>
      </c>
      <c r="N2771" s="37">
        <v>15300</v>
      </c>
      <c r="O2771" s="37">
        <v>15300</v>
      </c>
      <c r="P2771" s="37">
        <v>15300</v>
      </c>
      <c r="Q2771" s="37">
        <v>15300</v>
      </c>
      <c r="R2771" s="37">
        <v>15300</v>
      </c>
      <c r="S2771" s="37">
        <v>15300</v>
      </c>
    </row>
    <row r="2772" spans="2:19">
      <c r="B2772" s="6">
        <v>2008</v>
      </c>
      <c r="C2772" s="36"/>
      <c r="D2772" s="36"/>
      <c r="E2772" s="37">
        <v>153086.75</v>
      </c>
      <c r="F2772" s="37">
        <v>153086.75</v>
      </c>
      <c r="G2772" s="37">
        <v>153086.75</v>
      </c>
      <c r="H2772" s="37">
        <v>153086.75</v>
      </c>
      <c r="I2772" s="37">
        <v>153086.75</v>
      </c>
      <c r="J2772" s="37">
        <v>153086.75</v>
      </c>
      <c r="K2772" s="37">
        <v>153086.75</v>
      </c>
      <c r="L2772" s="37">
        <v>153086.75</v>
      </c>
      <c r="M2772" s="37">
        <v>153086.75</v>
      </c>
      <c r="N2772" s="37">
        <v>97759</v>
      </c>
      <c r="O2772" s="37">
        <v>97759</v>
      </c>
      <c r="P2772" s="37">
        <v>97759</v>
      </c>
      <c r="Q2772" s="37">
        <v>97759</v>
      </c>
      <c r="R2772" s="37">
        <v>97759</v>
      </c>
      <c r="S2772" s="37">
        <v>97759</v>
      </c>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v>13909.74</v>
      </c>
      <c r="D2774" s="37">
        <v>13909.74</v>
      </c>
      <c r="E2774" s="37">
        <v>13909.74</v>
      </c>
      <c r="F2774" s="37">
        <v>13909.74</v>
      </c>
      <c r="G2774" s="37">
        <v>13909.74</v>
      </c>
      <c r="H2774" s="37">
        <v>13909.74</v>
      </c>
      <c r="I2774" s="37">
        <v>13909.74</v>
      </c>
      <c r="J2774" s="37">
        <v>13909.74</v>
      </c>
      <c r="K2774" s="37">
        <v>13909.74</v>
      </c>
      <c r="L2774" s="37">
        <v>13909.74</v>
      </c>
      <c r="M2774" s="37">
        <v>13909.74</v>
      </c>
      <c r="N2774" s="37">
        <v>13909.74</v>
      </c>
      <c r="O2774" s="37">
        <v>13909.74</v>
      </c>
      <c r="P2774" s="37">
        <v>13909.74</v>
      </c>
      <c r="Q2774" s="37">
        <v>13909.74</v>
      </c>
      <c r="R2774" s="37">
        <v>13909.74</v>
      </c>
      <c r="S2774" s="37">
        <v>13909.74</v>
      </c>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13909.74</v>
      </c>
      <c r="D2851" s="8">
        <f>SUM(D2773:D2850)</f>
        <v>13909.74</v>
      </c>
      <c r="E2851" s="8">
        <f>SUM(E2772:E2850)</f>
        <v>166996.49</v>
      </c>
      <c r="F2851" s="8">
        <f>SUM(F2771:F2850)</f>
        <v>182296.49</v>
      </c>
      <c r="G2851" s="8">
        <f>SUM(G2770:G2850)</f>
        <v>182296.49</v>
      </c>
      <c r="H2851" s="8">
        <f>SUM(H2764:H2850)</f>
        <v>799850.39</v>
      </c>
      <c r="I2851" s="8">
        <f>SUM(I2764:I2850)</f>
        <v>848486.13</v>
      </c>
      <c r="J2851" s="8">
        <f t="shared" ref="J2851" si="55">SUM(J2764:J2850)</f>
        <v>1326885.0999999999</v>
      </c>
      <c r="K2851" s="8">
        <f>SUM(K2764:K2850)</f>
        <v>1460821.3</v>
      </c>
      <c r="L2851" s="8">
        <f t="shared" ref="L2851" si="56">SUM(L2764:L2850)</f>
        <v>1486410.09</v>
      </c>
      <c r="M2851" s="8">
        <f>SUM(M2764:M2850)</f>
        <v>1581557.5999999999</v>
      </c>
      <c r="N2851" s="11">
        <f>SUM(N2759:N2850)</f>
        <v>1526229.8499999999</v>
      </c>
      <c r="O2851" s="11">
        <f>SUM(O2759:O2850)</f>
        <v>1594627</v>
      </c>
      <c r="P2851" s="11">
        <f>SUM(P2759:P2850)</f>
        <v>1598226.8499999999</v>
      </c>
      <c r="Q2851" s="11">
        <f>SUM(Q2759:Q2850)</f>
        <v>1598226.8499999999</v>
      </c>
      <c r="R2851" s="11">
        <f>SUM(R2758:R2850)</f>
        <v>1598226.8499999999</v>
      </c>
      <c r="S2851" s="11">
        <f>SUM(S2758:S2850)</f>
        <v>1598226.8499999999</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1376.89</v>
      </c>
    </row>
    <row r="2854" spans="1:19">
      <c r="A2854" s="38"/>
      <c r="B2854" s="6">
        <v>2021</v>
      </c>
      <c r="C2854" s="36"/>
      <c r="D2854" s="36"/>
      <c r="E2854" s="36"/>
      <c r="F2854" s="36"/>
      <c r="G2854" s="36"/>
      <c r="H2854" s="36"/>
      <c r="I2854" s="36"/>
      <c r="J2854" s="36"/>
      <c r="K2854" s="36"/>
      <c r="L2854" s="36"/>
      <c r="M2854" s="36"/>
      <c r="N2854" s="36"/>
      <c r="O2854" s="36"/>
      <c r="P2854" s="36"/>
      <c r="Q2854" s="36"/>
      <c r="R2854" s="37">
        <v>69731.839999999997</v>
      </c>
      <c r="S2854" s="37">
        <v>69731.839999999997</v>
      </c>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v>11737.880000000001</v>
      </c>
      <c r="Q2856" s="37">
        <v>11737.880000000001</v>
      </c>
      <c r="R2856" s="37">
        <v>11737.880000000001</v>
      </c>
      <c r="S2856" s="37">
        <v>11737.880000000001</v>
      </c>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v>1054512.1099999999</v>
      </c>
      <c r="N2859" s="37">
        <v>1054512.1099999999</v>
      </c>
      <c r="O2859" s="37">
        <v>1054512.1099999999</v>
      </c>
      <c r="P2859" s="37">
        <v>1054512.1099999999</v>
      </c>
      <c r="Q2859" s="37">
        <v>1054512.1099999999</v>
      </c>
      <c r="R2859" s="37">
        <v>1054512.1099999999</v>
      </c>
      <c r="S2859" s="37">
        <v>1054512.1099999999</v>
      </c>
    </row>
    <row r="2860" spans="1:19">
      <c r="B2860" s="6">
        <v>2015</v>
      </c>
      <c r="C2860" s="36"/>
      <c r="D2860" s="36"/>
      <c r="E2860" s="36"/>
      <c r="F2860" s="36"/>
      <c r="G2860" s="36"/>
      <c r="H2860" s="36"/>
      <c r="I2860" s="36"/>
      <c r="J2860" s="36"/>
      <c r="K2860" s="36"/>
      <c r="L2860" s="37">
        <v>18053.25</v>
      </c>
      <c r="M2860" s="37">
        <v>18053.25</v>
      </c>
      <c r="N2860" s="37">
        <v>18053.25</v>
      </c>
      <c r="O2860" s="37">
        <v>18053.25</v>
      </c>
      <c r="P2860" s="37">
        <v>18053.25</v>
      </c>
      <c r="Q2860" s="37">
        <v>18053.25</v>
      </c>
      <c r="R2860" s="37">
        <v>18053.25</v>
      </c>
      <c r="S2860" s="37">
        <v>18053.25</v>
      </c>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v>223907.63</v>
      </c>
      <c r="H2865" s="37">
        <v>223907.63</v>
      </c>
      <c r="I2865" s="37">
        <v>223907.63</v>
      </c>
      <c r="J2865" s="37">
        <v>223907.63</v>
      </c>
      <c r="K2865" s="37">
        <v>223907.63</v>
      </c>
      <c r="L2865" s="37">
        <v>223907.63</v>
      </c>
      <c r="M2865" s="37">
        <v>223907.63</v>
      </c>
      <c r="N2865" s="37">
        <v>223907.63</v>
      </c>
      <c r="O2865" s="37">
        <v>223907.63</v>
      </c>
      <c r="P2865" s="37">
        <v>223907.63</v>
      </c>
      <c r="Q2865" s="37">
        <v>223907.63</v>
      </c>
      <c r="R2865" s="37">
        <v>223907.63</v>
      </c>
      <c r="S2865" s="37">
        <v>223907.63</v>
      </c>
    </row>
    <row r="2866" spans="2:19">
      <c r="B2866" s="6">
        <v>2009</v>
      </c>
      <c r="C2866" s="36"/>
      <c r="D2866" s="36"/>
      <c r="E2866" s="36"/>
      <c r="F2866" s="37">
        <v>3861.5</v>
      </c>
      <c r="G2866" s="37">
        <v>3861.5</v>
      </c>
      <c r="H2866" s="37">
        <v>3861.5</v>
      </c>
      <c r="I2866" s="37">
        <v>3861.5</v>
      </c>
      <c r="J2866" s="37">
        <v>3861.5</v>
      </c>
      <c r="K2866" s="37">
        <v>3861.5</v>
      </c>
      <c r="L2866" s="37">
        <v>3861.5</v>
      </c>
      <c r="M2866" s="37">
        <v>3861.5</v>
      </c>
      <c r="N2866" s="37">
        <v>3861.5</v>
      </c>
      <c r="O2866" s="37">
        <v>3861.5</v>
      </c>
      <c r="P2866" s="37">
        <v>3861.5</v>
      </c>
      <c r="Q2866" s="37">
        <v>3861.5</v>
      </c>
      <c r="R2866" s="37">
        <v>3861.5</v>
      </c>
      <c r="S2866" s="37">
        <v>3861.5</v>
      </c>
    </row>
    <row r="2867" spans="2:19">
      <c r="B2867" s="6">
        <v>2008</v>
      </c>
      <c r="C2867" s="36"/>
      <c r="D2867" s="36"/>
      <c r="E2867" s="37">
        <v>27045.54</v>
      </c>
      <c r="F2867" s="37">
        <v>27045.54</v>
      </c>
      <c r="G2867" s="37">
        <v>27045.54</v>
      </c>
      <c r="H2867" s="37">
        <v>27045.54</v>
      </c>
      <c r="I2867" s="37">
        <v>27045.54</v>
      </c>
      <c r="J2867" s="37">
        <v>27045.54</v>
      </c>
      <c r="K2867" s="37">
        <v>27045.54</v>
      </c>
      <c r="L2867" s="37">
        <v>27045.54</v>
      </c>
      <c r="M2867" s="37">
        <v>27045.54</v>
      </c>
      <c r="N2867" s="37">
        <v>25266</v>
      </c>
      <c r="O2867" s="37">
        <v>25266</v>
      </c>
      <c r="P2867" s="37">
        <v>25266</v>
      </c>
      <c r="Q2867" s="37">
        <v>25266</v>
      </c>
      <c r="R2867" s="37">
        <v>25266</v>
      </c>
      <c r="S2867" s="37">
        <v>25266</v>
      </c>
    </row>
    <row r="2868" spans="2:19">
      <c r="B2868" s="6">
        <v>2007</v>
      </c>
      <c r="C2868" s="36"/>
      <c r="D2868" s="37">
        <v>8555.39</v>
      </c>
      <c r="E2868" s="37">
        <v>8555.39</v>
      </c>
      <c r="F2868" s="37">
        <v>8555.39</v>
      </c>
      <c r="G2868" s="37">
        <v>8555.39</v>
      </c>
      <c r="H2868" s="37">
        <v>8555.39</v>
      </c>
      <c r="I2868" s="37">
        <v>8555.39</v>
      </c>
      <c r="J2868" s="37">
        <v>8555.39</v>
      </c>
      <c r="K2868" s="37">
        <v>8555.39</v>
      </c>
      <c r="L2868" s="37">
        <v>8555.39</v>
      </c>
      <c r="M2868" s="37">
        <v>8555.39</v>
      </c>
      <c r="N2868" s="37">
        <v>8555.39</v>
      </c>
      <c r="O2868" s="37">
        <v>8555.39</v>
      </c>
      <c r="P2868" s="37">
        <v>8555.39</v>
      </c>
      <c r="Q2868" s="37">
        <v>8555.39</v>
      </c>
      <c r="R2868" s="37">
        <v>8555.39</v>
      </c>
      <c r="S2868" s="37">
        <v>8555.39</v>
      </c>
    </row>
    <row r="2869" spans="2:19">
      <c r="B2869" s="6">
        <v>2006</v>
      </c>
      <c r="C2869" s="37">
        <v>8469.65</v>
      </c>
      <c r="D2869" s="37">
        <v>8469.65</v>
      </c>
      <c r="E2869" s="37">
        <v>8469.65</v>
      </c>
      <c r="F2869" s="37">
        <v>8469.65</v>
      </c>
      <c r="G2869" s="37">
        <v>8469.65</v>
      </c>
      <c r="H2869" s="37">
        <v>8469.65</v>
      </c>
      <c r="I2869" s="37">
        <v>8469.65</v>
      </c>
      <c r="J2869" s="37">
        <v>8469.65</v>
      </c>
      <c r="K2869" s="37">
        <v>8469.65</v>
      </c>
      <c r="L2869" s="37">
        <v>8469.65</v>
      </c>
      <c r="M2869" s="37">
        <v>8469.65</v>
      </c>
      <c r="N2869" s="37">
        <v>8469.65</v>
      </c>
      <c r="O2869" s="37">
        <v>8469.65</v>
      </c>
      <c r="P2869" s="37">
        <v>8469.65</v>
      </c>
      <c r="Q2869" s="37">
        <v>8469.65</v>
      </c>
      <c r="R2869" s="37">
        <v>8469.65</v>
      </c>
      <c r="S2869" s="37">
        <v>8469.65</v>
      </c>
    </row>
    <row r="2870" spans="2:19">
      <c r="B2870" s="6">
        <v>2005</v>
      </c>
      <c r="C2870" s="37">
        <v>24719.24</v>
      </c>
      <c r="D2870" s="37">
        <v>24719.24</v>
      </c>
      <c r="E2870" s="37">
        <v>24719.24</v>
      </c>
      <c r="F2870" s="37">
        <v>24719.24</v>
      </c>
      <c r="G2870" s="37">
        <v>24719.24</v>
      </c>
      <c r="H2870" s="37">
        <v>24719.24</v>
      </c>
      <c r="I2870" s="37">
        <v>24719.24</v>
      </c>
      <c r="J2870" s="37">
        <v>24719.24</v>
      </c>
      <c r="K2870" s="37">
        <v>24719.24</v>
      </c>
      <c r="L2870" s="37">
        <v>24719.24</v>
      </c>
      <c r="M2870" s="37">
        <v>24719.24</v>
      </c>
      <c r="N2870" s="37">
        <v>24719.24</v>
      </c>
      <c r="O2870" s="37">
        <v>24719.24</v>
      </c>
      <c r="P2870" s="37">
        <v>24719.24</v>
      </c>
      <c r="Q2870" s="37">
        <v>24719.24</v>
      </c>
      <c r="R2870" s="37">
        <v>24719.24</v>
      </c>
      <c r="S2870" s="37">
        <v>24719.24</v>
      </c>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33188.89</v>
      </c>
      <c r="D2946" s="8">
        <f>SUM(D2868:D2945)</f>
        <v>41744.28</v>
      </c>
      <c r="E2946" s="8">
        <f>SUM(E2867:E2945)</f>
        <v>68789.820000000007</v>
      </c>
      <c r="F2946" s="8">
        <f>SUM(F2866:F2945)</f>
        <v>72651.320000000007</v>
      </c>
      <c r="G2946" s="8">
        <f>SUM(G2865:G2945)</f>
        <v>296558.95</v>
      </c>
      <c r="H2946" s="8">
        <f>SUM(H2859:H2945)</f>
        <v>296558.95</v>
      </c>
      <c r="I2946" s="8">
        <f>SUM(I2859:I2945)</f>
        <v>296558.95</v>
      </c>
      <c r="J2946" s="8">
        <f t="shared" ref="J2946" si="57">SUM(J2859:J2945)</f>
        <v>296558.95</v>
      </c>
      <c r="K2946" s="8">
        <f>SUM(K2859:K2945)</f>
        <v>296558.95</v>
      </c>
      <c r="L2946" s="8">
        <f t="shared" ref="L2946" si="58">SUM(L2859:L2945)</f>
        <v>314612.2</v>
      </c>
      <c r="M2946" s="11">
        <f>SUM(M2859:M2945)</f>
        <v>1369124.3099999996</v>
      </c>
      <c r="N2946" s="11">
        <f>SUM(N2854:N2945)</f>
        <v>1367344.7699999996</v>
      </c>
      <c r="O2946" s="11">
        <f>SUM(O2854:O2945)</f>
        <v>1367344.7699999996</v>
      </c>
      <c r="P2946" s="11">
        <f>SUM(P2854:P2945)</f>
        <v>1379082.6499999994</v>
      </c>
      <c r="Q2946" s="11">
        <f>SUM(Q2854:Q2945)</f>
        <v>1379082.6499999994</v>
      </c>
      <c r="R2946" s="11">
        <f>SUM(R2853:R2945)</f>
        <v>1448814.4899999998</v>
      </c>
      <c r="S2946" s="11">
        <f>SUM(S2853:S2945)</f>
        <v>1450191.38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461813.84</v>
      </c>
    </row>
    <row r="2949" spans="1:19">
      <c r="A2949" s="38"/>
      <c r="B2949" s="6">
        <v>2021</v>
      </c>
      <c r="C2949" s="36"/>
      <c r="D2949" s="36"/>
      <c r="E2949" s="36"/>
      <c r="F2949" s="36"/>
      <c r="G2949" s="36"/>
      <c r="H2949" s="36"/>
      <c r="I2949" s="36"/>
      <c r="J2949" s="36"/>
      <c r="K2949" s="36"/>
      <c r="L2949" s="36"/>
      <c r="M2949" s="36"/>
      <c r="N2949" s="36"/>
      <c r="O2949" s="36"/>
      <c r="P2949" s="36"/>
      <c r="Q2949" s="36"/>
      <c r="R2949" s="37">
        <v>189870.97</v>
      </c>
      <c r="S2949" s="37">
        <v>189870.97</v>
      </c>
    </row>
    <row r="2950" spans="1:19">
      <c r="B2950" s="6">
        <v>2020</v>
      </c>
      <c r="C2950" s="36"/>
      <c r="D2950" s="36"/>
      <c r="E2950" s="36"/>
      <c r="F2950" s="36"/>
      <c r="G2950" s="36"/>
      <c r="H2950" s="36"/>
      <c r="I2950" s="36"/>
      <c r="J2950" s="36"/>
      <c r="K2950" s="36"/>
      <c r="L2950" s="36"/>
      <c r="M2950" s="36"/>
      <c r="N2950" s="36"/>
      <c r="O2950" s="36"/>
      <c r="P2950" s="36"/>
      <c r="Q2950" s="37">
        <v>307360.87</v>
      </c>
      <c r="R2950" s="37">
        <v>307360.87</v>
      </c>
      <c r="S2950" s="37">
        <v>307360.87</v>
      </c>
    </row>
    <row r="2951" spans="1:19">
      <c r="A2951" s="40"/>
      <c r="B2951" s="6">
        <v>2019</v>
      </c>
      <c r="C2951" s="36"/>
      <c r="D2951" s="36"/>
      <c r="E2951" s="36"/>
      <c r="F2951" s="36"/>
      <c r="G2951" s="36"/>
      <c r="H2951" s="36"/>
      <c r="I2951" s="36"/>
      <c r="J2951" s="36"/>
      <c r="K2951" s="36"/>
      <c r="L2951" s="36"/>
      <c r="M2951" s="36"/>
      <c r="N2951" s="36"/>
      <c r="O2951" s="36"/>
      <c r="P2951" s="37">
        <v>277373.40999999997</v>
      </c>
      <c r="Q2951" s="37">
        <v>277373.40999999997</v>
      </c>
      <c r="R2951" s="37">
        <v>277373.40999999997</v>
      </c>
      <c r="S2951" s="37">
        <v>277373.40999999997</v>
      </c>
    </row>
    <row r="2952" spans="1:19">
      <c r="A2952" s="40"/>
      <c r="B2952" s="6">
        <v>2018</v>
      </c>
      <c r="C2952" s="36"/>
      <c r="D2952" s="36"/>
      <c r="E2952" s="36"/>
      <c r="F2952" s="36"/>
      <c r="G2952" s="36"/>
      <c r="H2952" s="36"/>
      <c r="I2952" s="36"/>
      <c r="J2952" s="36"/>
      <c r="K2952" s="36"/>
      <c r="L2952" s="36"/>
      <c r="M2952" s="36"/>
      <c r="N2952" s="36"/>
      <c r="O2952" s="37">
        <v>164312.03</v>
      </c>
      <c r="P2952" s="37">
        <v>164312.03</v>
      </c>
      <c r="Q2952" s="37">
        <v>164312.03</v>
      </c>
      <c r="R2952" s="37">
        <v>164312.03</v>
      </c>
      <c r="S2952" s="37">
        <v>164312.03</v>
      </c>
    </row>
    <row r="2953" spans="1:19">
      <c r="A2953" s="40"/>
      <c r="B2953" s="6">
        <v>2017</v>
      </c>
      <c r="C2953" s="36"/>
      <c r="D2953" s="36"/>
      <c r="E2953" s="36"/>
      <c r="F2953" s="36"/>
      <c r="G2953" s="36"/>
      <c r="H2953" s="36"/>
      <c r="I2953" s="36"/>
      <c r="J2953" s="36"/>
      <c r="K2953" s="36"/>
      <c r="L2953" s="36"/>
      <c r="M2953" s="36"/>
      <c r="N2953" s="37">
        <v>167266.19999999998</v>
      </c>
      <c r="O2953" s="37">
        <v>167266.19999999998</v>
      </c>
      <c r="P2953" s="37">
        <v>167266.19999999998</v>
      </c>
      <c r="Q2953" s="37">
        <v>167266.19999999998</v>
      </c>
      <c r="R2953" s="37">
        <v>167266.19999999998</v>
      </c>
      <c r="S2953" s="37">
        <v>167266.19999999998</v>
      </c>
    </row>
    <row r="2954" spans="1:19">
      <c r="B2954" s="6">
        <v>2016</v>
      </c>
      <c r="C2954" s="36"/>
      <c r="D2954" s="36"/>
      <c r="E2954" s="36"/>
      <c r="F2954" s="36"/>
      <c r="G2954" s="36"/>
      <c r="H2954" s="36"/>
      <c r="I2954" s="36"/>
      <c r="J2954" s="36"/>
      <c r="K2954" s="36"/>
      <c r="L2954" s="36"/>
      <c r="M2954" s="37">
        <v>204637.43</v>
      </c>
      <c r="N2954" s="37">
        <v>204637.43</v>
      </c>
      <c r="O2954" s="37">
        <v>204637.43</v>
      </c>
      <c r="P2954" s="37">
        <v>204637.43</v>
      </c>
      <c r="Q2954" s="37">
        <v>204637.43</v>
      </c>
      <c r="R2954" s="37">
        <v>204637.43</v>
      </c>
      <c r="S2954" s="37">
        <v>204637.43</v>
      </c>
    </row>
    <row r="2955" spans="1:19">
      <c r="B2955" s="6">
        <v>2015</v>
      </c>
      <c r="C2955" s="36"/>
      <c r="D2955" s="36"/>
      <c r="E2955" s="36"/>
      <c r="F2955" s="36"/>
      <c r="G2955" s="36"/>
      <c r="H2955" s="36"/>
      <c r="I2955" s="36"/>
      <c r="J2955" s="36"/>
      <c r="K2955" s="36"/>
      <c r="L2955" s="37">
        <v>15664.66</v>
      </c>
      <c r="M2955" s="37">
        <v>15664.66</v>
      </c>
      <c r="N2955" s="37">
        <v>15664.66</v>
      </c>
      <c r="O2955" s="37">
        <v>15664.66</v>
      </c>
      <c r="P2955" s="37">
        <v>15664.66</v>
      </c>
      <c r="Q2955" s="37">
        <v>15664.66</v>
      </c>
      <c r="R2955" s="37">
        <v>15664.66</v>
      </c>
      <c r="S2955" s="37">
        <v>15664.66</v>
      </c>
    </row>
    <row r="2956" spans="1:19">
      <c r="B2956" s="6">
        <v>2014</v>
      </c>
      <c r="C2956" s="36"/>
      <c r="D2956" s="36"/>
      <c r="E2956" s="36"/>
      <c r="F2956" s="36"/>
      <c r="G2956" s="36"/>
      <c r="H2956" s="36"/>
      <c r="I2956" s="36"/>
      <c r="J2956" s="36"/>
      <c r="K2956" s="37">
        <v>243108.62</v>
      </c>
      <c r="L2956" s="37">
        <v>243108.62</v>
      </c>
      <c r="M2956" s="37">
        <v>243108.62</v>
      </c>
      <c r="N2956" s="37">
        <v>243108.62</v>
      </c>
      <c r="O2956" s="37">
        <v>243108.62</v>
      </c>
      <c r="P2956" s="37">
        <v>243108.62</v>
      </c>
      <c r="Q2956" s="37">
        <v>243108.62</v>
      </c>
      <c r="R2956" s="37">
        <v>243108.62</v>
      </c>
      <c r="S2956" s="37">
        <v>243108.62</v>
      </c>
    </row>
    <row r="2957" spans="1:19">
      <c r="B2957" s="6">
        <v>2013</v>
      </c>
      <c r="C2957" s="36"/>
      <c r="D2957" s="36"/>
      <c r="E2957" s="36"/>
      <c r="F2957" s="36"/>
      <c r="G2957" s="36"/>
      <c r="H2957" s="36"/>
      <c r="I2957" s="36"/>
      <c r="J2957" s="37">
        <v>230526.25</v>
      </c>
      <c r="K2957" s="37">
        <v>230526.25</v>
      </c>
      <c r="L2957" s="37">
        <v>230526.25</v>
      </c>
      <c r="M2957" s="37">
        <v>230526.25</v>
      </c>
      <c r="N2957" s="37">
        <v>230526.25</v>
      </c>
      <c r="O2957" s="37">
        <v>230526.25</v>
      </c>
      <c r="P2957" s="37">
        <v>230526.25</v>
      </c>
      <c r="Q2957" s="37">
        <v>230526.25</v>
      </c>
      <c r="R2957" s="37">
        <v>230526.25</v>
      </c>
      <c r="S2957" s="37">
        <v>230526.25</v>
      </c>
    </row>
    <row r="2958" spans="1:19">
      <c r="B2958" s="6">
        <v>2012</v>
      </c>
      <c r="C2958" s="36"/>
      <c r="D2958" s="36"/>
      <c r="E2958" s="36"/>
      <c r="F2958" s="36"/>
      <c r="G2958" s="36"/>
      <c r="H2958" s="36"/>
      <c r="I2958" s="37">
        <v>198756.92</v>
      </c>
      <c r="J2958" s="37">
        <v>198756.92</v>
      </c>
      <c r="K2958" s="37">
        <v>198756.92</v>
      </c>
      <c r="L2958" s="37">
        <v>198756.92</v>
      </c>
      <c r="M2958" s="37">
        <v>198756.92</v>
      </c>
      <c r="N2958" s="37">
        <v>198756.92</v>
      </c>
      <c r="O2958" s="37">
        <v>198756.92</v>
      </c>
      <c r="P2958" s="37">
        <v>198756.92</v>
      </c>
      <c r="Q2958" s="37">
        <v>198756.92</v>
      </c>
      <c r="R2958" s="37">
        <v>198756.92</v>
      </c>
      <c r="S2958" s="37">
        <v>198756.92</v>
      </c>
    </row>
    <row r="2959" spans="1:19">
      <c r="B2959" s="6">
        <v>2011</v>
      </c>
      <c r="C2959" s="36"/>
      <c r="D2959" s="36"/>
      <c r="E2959" s="36"/>
      <c r="F2959" s="36"/>
      <c r="G2959" s="36"/>
      <c r="H2959" s="37">
        <v>269842.09999999998</v>
      </c>
      <c r="I2959" s="37">
        <v>269842.09999999998</v>
      </c>
      <c r="J2959" s="37">
        <v>269842.09999999998</v>
      </c>
      <c r="K2959" s="37">
        <v>269842.09999999998</v>
      </c>
      <c r="L2959" s="37">
        <v>269842.09999999998</v>
      </c>
      <c r="M2959" s="37">
        <v>269842.09999999998</v>
      </c>
      <c r="N2959" s="37">
        <v>279150</v>
      </c>
      <c r="O2959" s="37">
        <v>279150</v>
      </c>
      <c r="P2959" s="37">
        <v>279150</v>
      </c>
      <c r="Q2959" s="37">
        <v>279150</v>
      </c>
      <c r="R2959" s="37">
        <v>279150</v>
      </c>
      <c r="S2959" s="37">
        <v>279150</v>
      </c>
    </row>
    <row r="2960" spans="1:19">
      <c r="B2960" s="6">
        <v>2010</v>
      </c>
      <c r="C2960" s="36"/>
      <c r="D2960" s="36"/>
      <c r="E2960" s="36"/>
      <c r="F2960" s="36"/>
      <c r="G2960" s="37">
        <v>242600.55</v>
      </c>
      <c r="H2960" s="37">
        <v>242600.55</v>
      </c>
      <c r="I2960" s="37">
        <v>242600.55</v>
      </c>
      <c r="J2960" s="37">
        <v>242600.55</v>
      </c>
      <c r="K2960" s="37">
        <v>242600.55</v>
      </c>
      <c r="L2960" s="37">
        <v>242600.55</v>
      </c>
      <c r="M2960" s="37">
        <v>242600.55</v>
      </c>
      <c r="N2960" s="37">
        <v>251640</v>
      </c>
      <c r="O2960" s="37">
        <v>251640</v>
      </c>
      <c r="P2960" s="37">
        <v>251640</v>
      </c>
      <c r="Q2960" s="37">
        <v>251640</v>
      </c>
      <c r="R2960" s="37">
        <v>251640</v>
      </c>
      <c r="S2960" s="37">
        <v>251640</v>
      </c>
    </row>
    <row r="2961" spans="2:19">
      <c r="B2961" s="6">
        <v>2009</v>
      </c>
      <c r="C2961" s="36"/>
      <c r="D2961" s="36"/>
      <c r="E2961" s="36"/>
      <c r="F2961" s="37">
        <v>29130.79</v>
      </c>
      <c r="G2961" s="37">
        <v>29130.79</v>
      </c>
      <c r="H2961" s="37">
        <v>29130.79</v>
      </c>
      <c r="I2961" s="37">
        <v>29130.79</v>
      </c>
      <c r="J2961" s="37">
        <v>29130.79</v>
      </c>
      <c r="K2961" s="37">
        <v>29130.79</v>
      </c>
      <c r="L2961" s="37">
        <v>29130.79</v>
      </c>
      <c r="M2961" s="37">
        <v>29130.79</v>
      </c>
      <c r="N2961" s="37">
        <v>40620</v>
      </c>
      <c r="O2961" s="37">
        <v>40620</v>
      </c>
      <c r="P2961" s="37">
        <v>40620</v>
      </c>
      <c r="Q2961" s="37">
        <v>40620</v>
      </c>
      <c r="R2961" s="37">
        <v>40620</v>
      </c>
      <c r="S2961" s="37">
        <v>40620</v>
      </c>
    </row>
    <row r="2962" spans="2:19">
      <c r="B2962" s="6">
        <v>2008</v>
      </c>
      <c r="C2962" s="36"/>
      <c r="D2962" s="36"/>
      <c r="E2962" s="37">
        <v>18051.099999999999</v>
      </c>
      <c r="F2962" s="37">
        <v>18051.099999999999</v>
      </c>
      <c r="G2962" s="37">
        <v>18051.099999999999</v>
      </c>
      <c r="H2962" s="37">
        <v>18051.099999999999</v>
      </c>
      <c r="I2962" s="37">
        <v>18051.099999999999</v>
      </c>
      <c r="J2962" s="37">
        <v>18051.099999999999</v>
      </c>
      <c r="K2962" s="37">
        <v>18051.099999999999</v>
      </c>
      <c r="L2962" s="37">
        <v>18051.099999999999</v>
      </c>
      <c r="M2962" s="37">
        <v>18051.099999999999</v>
      </c>
      <c r="N2962" s="37">
        <v>25036</v>
      </c>
      <c r="O2962" s="37">
        <v>25036</v>
      </c>
      <c r="P2962" s="37">
        <v>25036</v>
      </c>
      <c r="Q2962" s="37">
        <v>25036</v>
      </c>
      <c r="R2962" s="37">
        <v>25036</v>
      </c>
      <c r="S2962" s="37">
        <v>25036</v>
      </c>
    </row>
    <row r="2963" spans="2:19">
      <c r="B2963" s="6">
        <v>2007</v>
      </c>
      <c r="C2963" s="36"/>
      <c r="D2963" s="37">
        <v>20281.150000000001</v>
      </c>
      <c r="E2963" s="37">
        <v>20281.150000000001</v>
      </c>
      <c r="F2963" s="37">
        <v>20281.150000000001</v>
      </c>
      <c r="G2963" s="37">
        <v>20281.150000000001</v>
      </c>
      <c r="H2963" s="37">
        <v>20281.150000000001</v>
      </c>
      <c r="I2963" s="37">
        <v>20281.150000000001</v>
      </c>
      <c r="J2963" s="37">
        <v>20281.150000000001</v>
      </c>
      <c r="K2963" s="37">
        <v>20281.150000000001</v>
      </c>
      <c r="L2963" s="37">
        <v>20281.150000000001</v>
      </c>
      <c r="M2963" s="37">
        <v>20281.150000000001</v>
      </c>
      <c r="N2963" s="37">
        <v>45876</v>
      </c>
      <c r="O2963" s="37">
        <v>45876</v>
      </c>
      <c r="P2963" s="37">
        <v>45876</v>
      </c>
      <c r="Q2963" s="37">
        <v>45876</v>
      </c>
      <c r="R2963" s="37">
        <v>45876</v>
      </c>
      <c r="S2963" s="37">
        <v>45876</v>
      </c>
    </row>
    <row r="2964" spans="2:19">
      <c r="B2964" s="6">
        <v>2006</v>
      </c>
      <c r="C2964" s="37">
        <v>4545.09</v>
      </c>
      <c r="D2964" s="37">
        <v>4545.09</v>
      </c>
      <c r="E2964" s="37">
        <v>4545.09</v>
      </c>
      <c r="F2964" s="37">
        <v>4545.09</v>
      </c>
      <c r="G2964" s="37">
        <v>4545.09</v>
      </c>
      <c r="H2964" s="37">
        <v>4545.09</v>
      </c>
      <c r="I2964" s="37">
        <v>4545.09</v>
      </c>
      <c r="J2964" s="37">
        <v>4545.09</v>
      </c>
      <c r="K2964" s="37">
        <v>4545.09</v>
      </c>
      <c r="L2964" s="37">
        <v>4545.09</v>
      </c>
      <c r="M2964" s="37">
        <v>4545.09</v>
      </c>
      <c r="N2964" s="37">
        <v>21986</v>
      </c>
      <c r="O2964" s="37">
        <v>21986</v>
      </c>
      <c r="P2964" s="37">
        <v>21986</v>
      </c>
      <c r="Q2964" s="37">
        <v>21986</v>
      </c>
      <c r="R2964" s="37">
        <v>21986</v>
      </c>
      <c r="S2964" s="37">
        <v>21986</v>
      </c>
    </row>
    <row r="2965" spans="2:19">
      <c r="B2965" s="6">
        <v>2005</v>
      </c>
      <c r="C2965" s="37">
        <v>2180.21</v>
      </c>
      <c r="D2965" s="37">
        <v>2180.21</v>
      </c>
      <c r="E2965" s="37">
        <v>2180.21</v>
      </c>
      <c r="F2965" s="37">
        <v>2180.21</v>
      </c>
      <c r="G2965" s="37">
        <v>2180.21</v>
      </c>
      <c r="H2965" s="37">
        <v>2180.21</v>
      </c>
      <c r="I2965" s="37">
        <v>2180.21</v>
      </c>
      <c r="J2965" s="37">
        <v>2180.21</v>
      </c>
      <c r="K2965" s="37">
        <v>2180.21</v>
      </c>
      <c r="L2965" s="37">
        <v>2180.21</v>
      </c>
      <c r="M2965" s="37">
        <v>2180.21</v>
      </c>
      <c r="N2965" s="37">
        <v>2180.21</v>
      </c>
      <c r="O2965" s="37">
        <v>2180.21</v>
      </c>
      <c r="P2965" s="37">
        <v>2180.21</v>
      </c>
      <c r="Q2965" s="37">
        <v>2180.21</v>
      </c>
      <c r="R2965" s="37">
        <v>2180.21</v>
      </c>
      <c r="S2965" s="37">
        <v>2180.21</v>
      </c>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6725.3</v>
      </c>
      <c r="D3041" s="11">
        <f>SUM(D2963:D3040)</f>
        <v>27006.45</v>
      </c>
      <c r="E3041" s="11">
        <f>SUM(E2962:E3040)</f>
        <v>45057.549999999996</v>
      </c>
      <c r="F3041" s="11">
        <f>SUM(F2961:F3040)</f>
        <v>74188.340000000011</v>
      </c>
      <c r="G3041" s="11">
        <f>SUM(G2960:G3040)</f>
        <v>316788.89</v>
      </c>
      <c r="H3041" s="11">
        <f>SUM(H2954:H3040)</f>
        <v>586630.98999999987</v>
      </c>
      <c r="I3041" s="11">
        <f>SUM(I2954:I3040)</f>
        <v>785387.91</v>
      </c>
      <c r="J3041" s="11">
        <f t="shared" ref="J3041" si="59">SUM(J2954:J3040)</f>
        <v>1015914.16</v>
      </c>
      <c r="K3041" s="11">
        <f>SUM(K2954:K3040)</f>
        <v>1259022.78</v>
      </c>
      <c r="L3041" s="11">
        <f t="shared" ref="L3041" si="60">SUM(L2954:L3040)</f>
        <v>1274687.4400000002</v>
      </c>
      <c r="M3041" s="11">
        <f>SUM(M2954:M3040)</f>
        <v>1479324.87</v>
      </c>
      <c r="N3041" s="11">
        <f>SUM(N2949:N3040)</f>
        <v>1726448.2899999998</v>
      </c>
      <c r="O3041" s="11">
        <f>SUM(O2949:O3040)</f>
        <v>1890760.3199999998</v>
      </c>
      <c r="P3041" s="11">
        <f>SUM(P2949:P3040)</f>
        <v>2168133.7299999995</v>
      </c>
      <c r="Q3041" s="11">
        <f>SUM(Q2949:Q3040)</f>
        <v>2475494.5999999996</v>
      </c>
      <c r="R3041" s="11">
        <f>SUM(R2948:R3040)</f>
        <v>2665365.5699999998</v>
      </c>
      <c r="S3041" s="11">
        <f>SUM(S2948:S3040)</f>
        <v>3127179.4099999997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v>110069.34</v>
      </c>
      <c r="O3143" s="37">
        <v>110069.34</v>
      </c>
      <c r="P3143" s="37">
        <v>110069.34</v>
      </c>
      <c r="Q3143" s="37">
        <v>110069.34</v>
      </c>
      <c r="R3143" s="37">
        <v>110069.34</v>
      </c>
      <c r="S3143" s="37">
        <v>110069.34</v>
      </c>
    </row>
    <row r="3144" spans="1:19">
      <c r="B3144" s="6">
        <v>2016</v>
      </c>
      <c r="C3144" s="36"/>
      <c r="D3144" s="36"/>
      <c r="E3144" s="36"/>
      <c r="F3144" s="36"/>
      <c r="G3144" s="36"/>
      <c r="H3144" s="36"/>
      <c r="I3144" s="36"/>
      <c r="J3144" s="36"/>
      <c r="K3144" s="36"/>
      <c r="L3144" s="36"/>
      <c r="M3144" s="37">
        <v>136944.15</v>
      </c>
      <c r="N3144" s="37">
        <v>136944.15</v>
      </c>
      <c r="O3144" s="37">
        <v>136944.15</v>
      </c>
      <c r="P3144" s="37">
        <v>136944.15</v>
      </c>
      <c r="Q3144" s="37">
        <v>136944.15</v>
      </c>
      <c r="R3144" s="37">
        <v>136944.15</v>
      </c>
      <c r="S3144" s="37">
        <v>136944.15</v>
      </c>
    </row>
    <row r="3145" spans="1:19">
      <c r="B3145" s="6">
        <v>2015</v>
      </c>
      <c r="C3145" s="36"/>
      <c r="D3145" s="36"/>
      <c r="E3145" s="36"/>
      <c r="F3145" s="36"/>
      <c r="G3145" s="36"/>
      <c r="H3145" s="36"/>
      <c r="I3145" s="36"/>
      <c r="J3145" s="36"/>
      <c r="K3145" s="36"/>
      <c r="L3145" s="37">
        <v>6350.86</v>
      </c>
      <c r="M3145" s="37">
        <v>6350.86</v>
      </c>
      <c r="N3145" s="37">
        <v>6350.86</v>
      </c>
      <c r="O3145" s="37">
        <v>6350.86</v>
      </c>
      <c r="P3145" s="37">
        <v>6350.86</v>
      </c>
      <c r="Q3145" s="37">
        <v>6350.86</v>
      </c>
      <c r="R3145" s="37">
        <v>6350.86</v>
      </c>
      <c r="S3145" s="37">
        <v>6350.86</v>
      </c>
    </row>
    <row r="3146" spans="1:19">
      <c r="B3146" s="6">
        <v>2014</v>
      </c>
      <c r="C3146" s="36"/>
      <c r="D3146" s="36"/>
      <c r="E3146" s="36"/>
      <c r="F3146" s="36"/>
      <c r="G3146" s="36"/>
      <c r="H3146" s="36"/>
      <c r="I3146" s="36"/>
      <c r="J3146" s="36"/>
      <c r="K3146" s="37">
        <v>15539.9</v>
      </c>
      <c r="L3146" s="37">
        <v>15539.9</v>
      </c>
      <c r="M3146" s="37">
        <v>15539.9</v>
      </c>
      <c r="N3146" s="37">
        <v>15539.9</v>
      </c>
      <c r="O3146" s="37">
        <v>15539.9</v>
      </c>
      <c r="P3146" s="37">
        <v>15539.9</v>
      </c>
      <c r="Q3146" s="37">
        <v>15539.9</v>
      </c>
      <c r="R3146" s="37">
        <v>15539.9</v>
      </c>
      <c r="S3146" s="37">
        <v>15539.9</v>
      </c>
    </row>
    <row r="3147" spans="1:19">
      <c r="B3147" s="6">
        <v>2013</v>
      </c>
      <c r="C3147" s="36"/>
      <c r="D3147" s="36"/>
      <c r="E3147" s="36"/>
      <c r="F3147" s="36"/>
      <c r="G3147" s="36"/>
      <c r="H3147" s="36"/>
      <c r="I3147" s="36"/>
      <c r="J3147" s="37">
        <v>3355.57</v>
      </c>
      <c r="K3147" s="37">
        <v>3355.57</v>
      </c>
      <c r="L3147" s="37">
        <v>3355.57</v>
      </c>
      <c r="M3147" s="37">
        <v>3355.57</v>
      </c>
      <c r="N3147" s="37">
        <v>3355.57</v>
      </c>
      <c r="O3147" s="37">
        <v>3355.57</v>
      </c>
      <c r="P3147" s="37">
        <v>3355.57</v>
      </c>
      <c r="Q3147" s="37">
        <v>3355.57</v>
      </c>
      <c r="R3147" s="37">
        <v>3355.57</v>
      </c>
      <c r="S3147" s="37">
        <v>3355.57</v>
      </c>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v>118.51</v>
      </c>
      <c r="I3149" s="37">
        <v>118.51</v>
      </c>
      <c r="J3149" s="37">
        <v>118.51</v>
      </c>
      <c r="K3149" s="37">
        <v>118.51</v>
      </c>
      <c r="L3149" s="37">
        <v>118.51</v>
      </c>
      <c r="M3149" s="37">
        <v>118.51</v>
      </c>
      <c r="N3149" s="37">
        <v>118.51</v>
      </c>
      <c r="O3149" s="37">
        <v>118.51</v>
      </c>
      <c r="P3149" s="37">
        <v>118.51</v>
      </c>
      <c r="Q3149" s="37">
        <v>118.51</v>
      </c>
      <c r="R3149" s="37">
        <v>118.51</v>
      </c>
      <c r="S3149" s="37">
        <v>118.51</v>
      </c>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v>10780.2</v>
      </c>
      <c r="F3152" s="37">
        <v>10780.2</v>
      </c>
      <c r="G3152" s="37">
        <v>10780.2</v>
      </c>
      <c r="H3152" s="37">
        <v>10780.2</v>
      </c>
      <c r="I3152" s="37">
        <v>10780.2</v>
      </c>
      <c r="J3152" s="37">
        <v>10780.2</v>
      </c>
      <c r="K3152" s="37">
        <v>10780.2</v>
      </c>
      <c r="L3152" s="37">
        <v>10780.2</v>
      </c>
      <c r="M3152" s="37">
        <v>10780.2</v>
      </c>
      <c r="N3152" s="37">
        <v>6174</v>
      </c>
      <c r="O3152" s="37">
        <v>6174</v>
      </c>
      <c r="P3152" s="37">
        <v>6174</v>
      </c>
      <c r="Q3152" s="37">
        <v>6174</v>
      </c>
      <c r="R3152" s="37">
        <v>6174</v>
      </c>
      <c r="S3152" s="37">
        <v>6174</v>
      </c>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v>40763</v>
      </c>
      <c r="D3157" s="37">
        <v>40763</v>
      </c>
      <c r="E3157" s="37">
        <v>40763</v>
      </c>
      <c r="F3157" s="37">
        <v>40763</v>
      </c>
      <c r="G3157" s="37">
        <v>40763</v>
      </c>
      <c r="H3157" s="37">
        <v>40763</v>
      </c>
      <c r="I3157" s="37">
        <v>40763</v>
      </c>
      <c r="J3157" s="37">
        <v>40763</v>
      </c>
      <c r="K3157" s="37">
        <v>40763</v>
      </c>
      <c r="L3157" s="37">
        <v>40763</v>
      </c>
      <c r="M3157" s="37">
        <v>40763</v>
      </c>
      <c r="N3157" s="37">
        <v>40763</v>
      </c>
      <c r="O3157" s="37">
        <v>40763</v>
      </c>
      <c r="P3157" s="37">
        <v>40763</v>
      </c>
      <c r="Q3157" s="37">
        <v>40763</v>
      </c>
      <c r="R3157" s="37">
        <v>40763</v>
      </c>
      <c r="S3157" s="37">
        <v>40763</v>
      </c>
    </row>
    <row r="3158" spans="2:19">
      <c r="B3158" s="6">
        <v>2002</v>
      </c>
      <c r="C3158" s="37">
        <v>21582</v>
      </c>
      <c r="D3158" s="37">
        <v>21582</v>
      </c>
      <c r="E3158" s="37">
        <v>21582</v>
      </c>
      <c r="F3158" s="37">
        <v>21582</v>
      </c>
      <c r="G3158" s="37">
        <v>21582</v>
      </c>
      <c r="H3158" s="37">
        <v>21582</v>
      </c>
      <c r="I3158" s="37">
        <v>21582</v>
      </c>
      <c r="J3158" s="37">
        <v>21582</v>
      </c>
      <c r="K3158" s="37">
        <v>21582</v>
      </c>
      <c r="L3158" s="37">
        <v>21582</v>
      </c>
      <c r="M3158" s="37">
        <v>21582</v>
      </c>
      <c r="N3158" s="37">
        <v>21582</v>
      </c>
      <c r="O3158" s="37">
        <v>21582</v>
      </c>
      <c r="P3158" s="37">
        <v>21582</v>
      </c>
      <c r="Q3158" s="37">
        <v>21582</v>
      </c>
      <c r="R3158" s="37">
        <v>21582</v>
      </c>
      <c r="S3158" s="37">
        <v>21582</v>
      </c>
    </row>
    <row r="3159" spans="2:19">
      <c r="B3159" s="6">
        <v>2001</v>
      </c>
      <c r="C3159" s="37">
        <v>0</v>
      </c>
      <c r="D3159" s="37">
        <v>0</v>
      </c>
      <c r="E3159" s="37">
        <v>0</v>
      </c>
      <c r="F3159" s="37">
        <v>0</v>
      </c>
      <c r="G3159" s="37">
        <v>0</v>
      </c>
      <c r="H3159" s="37">
        <v>0</v>
      </c>
      <c r="I3159" s="37">
        <v>0</v>
      </c>
      <c r="J3159" s="37">
        <v>0</v>
      </c>
      <c r="K3159" s="37">
        <v>0</v>
      </c>
      <c r="L3159" s="37">
        <v>0</v>
      </c>
      <c r="M3159" s="37">
        <v>0</v>
      </c>
      <c r="N3159" s="37"/>
      <c r="O3159" s="37"/>
      <c r="P3159" s="37"/>
      <c r="Q3159" s="37"/>
      <c r="R3159" s="37"/>
      <c r="S3159" s="37"/>
    </row>
    <row r="3160" spans="2:19">
      <c r="B3160" s="6">
        <v>2000</v>
      </c>
      <c r="C3160" s="37">
        <v>24444</v>
      </c>
      <c r="D3160" s="37">
        <v>24444</v>
      </c>
      <c r="E3160" s="37">
        <v>24444</v>
      </c>
      <c r="F3160" s="37">
        <v>24444</v>
      </c>
      <c r="G3160" s="37">
        <v>24444</v>
      </c>
      <c r="H3160" s="37">
        <v>24444</v>
      </c>
      <c r="I3160" s="37">
        <v>24444</v>
      </c>
      <c r="J3160" s="37">
        <v>24444</v>
      </c>
      <c r="K3160" s="37">
        <v>24444</v>
      </c>
      <c r="L3160" s="37">
        <v>24444</v>
      </c>
      <c r="M3160" s="37">
        <v>24444</v>
      </c>
      <c r="N3160" s="37">
        <v>24444</v>
      </c>
      <c r="O3160" s="37">
        <v>24444</v>
      </c>
      <c r="P3160" s="37">
        <v>24444</v>
      </c>
      <c r="Q3160" s="37">
        <v>24444</v>
      </c>
      <c r="R3160" s="37">
        <v>24444</v>
      </c>
      <c r="S3160" s="37">
        <v>24444</v>
      </c>
    </row>
    <row r="3161" spans="2:19">
      <c r="B3161" s="6">
        <v>1999</v>
      </c>
      <c r="C3161" s="37">
        <v>1688.41</v>
      </c>
      <c r="D3161" s="37">
        <v>1688.41</v>
      </c>
      <c r="E3161" s="37">
        <v>1688.41</v>
      </c>
      <c r="F3161" s="37">
        <v>1688.41</v>
      </c>
      <c r="G3161" s="37">
        <v>1688.41</v>
      </c>
      <c r="H3161" s="37">
        <v>1688.41</v>
      </c>
      <c r="I3161" s="37">
        <v>1688.41</v>
      </c>
      <c r="J3161" s="37">
        <v>1688.41</v>
      </c>
      <c r="K3161" s="37">
        <v>1688.41</v>
      </c>
      <c r="L3161" s="37">
        <v>1688.41</v>
      </c>
      <c r="M3161" s="37">
        <v>1688.41</v>
      </c>
      <c r="N3161" s="37">
        <v>3868</v>
      </c>
      <c r="O3161" s="37">
        <v>3868</v>
      </c>
      <c r="P3161" s="37">
        <v>3868</v>
      </c>
      <c r="Q3161" s="37">
        <v>3868</v>
      </c>
      <c r="R3161" s="37">
        <v>3868</v>
      </c>
      <c r="S3161" s="37">
        <v>3868</v>
      </c>
    </row>
    <row r="3162" spans="2:19">
      <c r="B3162" s="6">
        <v>1998</v>
      </c>
      <c r="C3162" s="37">
        <v>0</v>
      </c>
      <c r="D3162" s="37">
        <v>0</v>
      </c>
      <c r="E3162" s="37">
        <v>0</v>
      </c>
      <c r="F3162" s="37">
        <v>0</v>
      </c>
      <c r="G3162" s="37">
        <v>0</v>
      </c>
      <c r="H3162" s="37">
        <v>0</v>
      </c>
      <c r="I3162" s="37">
        <v>0</v>
      </c>
      <c r="J3162" s="37">
        <v>0</v>
      </c>
      <c r="K3162" s="37">
        <v>0</v>
      </c>
      <c r="L3162" s="37">
        <v>0</v>
      </c>
      <c r="M3162" s="37">
        <v>0</v>
      </c>
      <c r="N3162" s="37"/>
      <c r="O3162" s="37"/>
      <c r="P3162" s="37"/>
      <c r="Q3162" s="37"/>
      <c r="R3162" s="37"/>
      <c r="S3162" s="37"/>
    </row>
    <row r="3163" spans="2:19">
      <c r="B3163" s="6">
        <v>1997</v>
      </c>
      <c r="C3163" s="37">
        <v>60617</v>
      </c>
      <c r="D3163" s="37">
        <v>60617</v>
      </c>
      <c r="E3163" s="37">
        <v>60617</v>
      </c>
      <c r="F3163" s="37">
        <v>60617</v>
      </c>
      <c r="G3163" s="37">
        <v>60617</v>
      </c>
      <c r="H3163" s="37">
        <v>60617</v>
      </c>
      <c r="I3163" s="37">
        <v>60617</v>
      </c>
      <c r="J3163" s="37">
        <v>60617</v>
      </c>
      <c r="K3163" s="37">
        <v>60617</v>
      </c>
      <c r="L3163" s="37">
        <v>60617</v>
      </c>
      <c r="M3163" s="37">
        <v>60617</v>
      </c>
      <c r="N3163" s="37">
        <v>56638.13</v>
      </c>
      <c r="O3163" s="37">
        <v>56638.13</v>
      </c>
      <c r="P3163" s="37">
        <v>56638.13</v>
      </c>
      <c r="Q3163" s="37">
        <v>56638.13</v>
      </c>
      <c r="R3163" s="37">
        <v>56638.13</v>
      </c>
      <c r="S3163" s="37">
        <v>56638.13</v>
      </c>
    </row>
    <row r="3164" spans="2:19">
      <c r="B3164" s="6">
        <v>1996</v>
      </c>
      <c r="C3164" s="37">
        <v>106265</v>
      </c>
      <c r="D3164" s="37">
        <v>106265</v>
      </c>
      <c r="E3164" s="37">
        <v>106265</v>
      </c>
      <c r="F3164" s="37">
        <v>106265</v>
      </c>
      <c r="G3164" s="37">
        <v>106265</v>
      </c>
      <c r="H3164" s="37">
        <v>106265</v>
      </c>
      <c r="I3164" s="37">
        <v>106265</v>
      </c>
      <c r="J3164" s="37">
        <v>106265</v>
      </c>
      <c r="K3164" s="37">
        <v>106265</v>
      </c>
      <c r="L3164" s="37">
        <v>106265</v>
      </c>
      <c r="M3164" s="37">
        <v>106265</v>
      </c>
      <c r="N3164" s="37">
        <v>110877</v>
      </c>
      <c r="O3164" s="37">
        <v>110877</v>
      </c>
      <c r="P3164" s="37">
        <v>110877</v>
      </c>
      <c r="Q3164" s="37">
        <v>110877</v>
      </c>
      <c r="R3164" s="37">
        <v>110877</v>
      </c>
      <c r="S3164" s="37">
        <v>110877</v>
      </c>
    </row>
    <row r="3165" spans="2:19">
      <c r="B3165" s="6">
        <v>1995</v>
      </c>
      <c r="C3165" s="37">
        <v>185233</v>
      </c>
      <c r="D3165" s="37">
        <v>185233</v>
      </c>
      <c r="E3165" s="37">
        <v>185233</v>
      </c>
      <c r="F3165" s="37">
        <v>185233</v>
      </c>
      <c r="G3165" s="37">
        <v>185233</v>
      </c>
      <c r="H3165" s="37">
        <v>185233</v>
      </c>
      <c r="I3165" s="37">
        <v>185233</v>
      </c>
      <c r="J3165" s="37">
        <v>185233</v>
      </c>
      <c r="K3165" s="37">
        <v>185233</v>
      </c>
      <c r="L3165" s="37">
        <v>185233</v>
      </c>
      <c r="M3165" s="37">
        <v>185233</v>
      </c>
      <c r="N3165" s="37">
        <v>164418</v>
      </c>
      <c r="O3165" s="37">
        <v>164418</v>
      </c>
      <c r="P3165" s="37">
        <v>164418</v>
      </c>
      <c r="Q3165" s="37">
        <v>164418</v>
      </c>
      <c r="R3165" s="37">
        <v>164418</v>
      </c>
      <c r="S3165" s="37">
        <v>164418</v>
      </c>
    </row>
    <row r="3166" spans="2:19">
      <c r="B3166" s="6">
        <v>1994</v>
      </c>
      <c r="C3166" s="37">
        <v>41485</v>
      </c>
      <c r="D3166" s="37">
        <v>41485</v>
      </c>
      <c r="E3166" s="37">
        <v>41485</v>
      </c>
      <c r="F3166" s="37">
        <v>41485</v>
      </c>
      <c r="G3166" s="37">
        <v>41485</v>
      </c>
      <c r="H3166" s="37">
        <v>41485</v>
      </c>
      <c r="I3166" s="37">
        <v>41485</v>
      </c>
      <c r="J3166" s="37">
        <v>41485</v>
      </c>
      <c r="K3166" s="37">
        <v>41485</v>
      </c>
      <c r="L3166" s="37">
        <v>41485</v>
      </c>
      <c r="M3166" s="37">
        <v>41485</v>
      </c>
      <c r="N3166" s="37">
        <v>27919.4</v>
      </c>
      <c r="O3166" s="37">
        <v>27919.4</v>
      </c>
      <c r="P3166" s="37">
        <v>27919.4</v>
      </c>
      <c r="Q3166" s="37">
        <v>27919.4</v>
      </c>
      <c r="R3166" s="37">
        <v>27919.4</v>
      </c>
      <c r="S3166" s="37">
        <v>27919.4</v>
      </c>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482077.41000000003</v>
      </c>
      <c r="D3231" s="11">
        <f>SUM(D3153:D3230)</f>
        <v>482077.41000000003</v>
      </c>
      <c r="E3231" s="11">
        <f>SUM(E3152:E3230)</f>
        <v>492857.61</v>
      </c>
      <c r="F3231" s="11">
        <f>SUM(F3151:F3230)</f>
        <v>492857.61</v>
      </c>
      <c r="G3231" s="11">
        <f>SUM(G3150:G3230)</f>
        <v>492857.61</v>
      </c>
      <c r="H3231" s="11">
        <f>SUM(H3144:H3230)</f>
        <v>492976.12</v>
      </c>
      <c r="I3231" s="11">
        <f>SUM(I3144:I3230)</f>
        <v>492976.12</v>
      </c>
      <c r="J3231" s="11">
        <f t="shared" ref="J3231" si="63">SUM(J3144:J3230)</f>
        <v>496331.69</v>
      </c>
      <c r="K3231" s="11">
        <f>SUM(K3144:K3230)</f>
        <v>511871.58999999997</v>
      </c>
      <c r="L3231" s="11">
        <f t="shared" ref="L3231" si="64">SUM(L3144:L3230)</f>
        <v>518222.45</v>
      </c>
      <c r="M3231" s="11">
        <f>SUM(M3144:M3230)</f>
        <v>655166.6</v>
      </c>
      <c r="N3231" s="11">
        <f>SUM(N3139:N3230)</f>
        <v>729061.86</v>
      </c>
      <c r="O3231" s="11">
        <f>SUM(O3139:O3230)</f>
        <v>729061.86</v>
      </c>
      <c r="P3231" s="11">
        <f>SUM(P3139:P3230)</f>
        <v>729061.86</v>
      </c>
      <c r="Q3231" s="11">
        <f>SUM(Q3139:Q3230)</f>
        <v>729061.86</v>
      </c>
      <c r="R3231" s="11">
        <f>SUM(R3138:R3230)</f>
        <v>729061.86</v>
      </c>
      <c r="S3231" s="11">
        <f>SUM(S3138:S3230)</f>
        <v>729061.86</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18103.98</v>
      </c>
      <c r="S3234" s="37">
        <v>18103.98</v>
      </c>
    </row>
    <row r="3235" spans="1:19">
      <c r="B3235" s="6">
        <v>2020</v>
      </c>
      <c r="C3235" s="36"/>
      <c r="D3235" s="36"/>
      <c r="E3235" s="36"/>
      <c r="F3235" s="36"/>
      <c r="G3235" s="36"/>
      <c r="H3235" s="36"/>
      <c r="I3235" s="36"/>
      <c r="J3235" s="36"/>
      <c r="K3235" s="36"/>
      <c r="L3235" s="36"/>
      <c r="M3235" s="36"/>
      <c r="N3235" s="36"/>
      <c r="O3235" s="36"/>
      <c r="P3235" s="36"/>
      <c r="Q3235" s="37">
        <v>45152.04</v>
      </c>
      <c r="R3235" s="37">
        <v>45152.04</v>
      </c>
      <c r="S3235" s="37">
        <v>45152.04</v>
      </c>
    </row>
    <row r="3236" spans="1:19">
      <c r="A3236" s="40"/>
      <c r="B3236" s="6">
        <v>2019</v>
      </c>
      <c r="C3236" s="36"/>
      <c r="D3236" s="36"/>
      <c r="E3236" s="36"/>
      <c r="F3236" s="36"/>
      <c r="G3236" s="36"/>
      <c r="H3236" s="36"/>
      <c r="I3236" s="36"/>
      <c r="J3236" s="36"/>
      <c r="K3236" s="36"/>
      <c r="L3236" s="36"/>
      <c r="M3236" s="36"/>
      <c r="N3236" s="36"/>
      <c r="O3236" s="36"/>
      <c r="P3236" s="37">
        <v>5394.14</v>
      </c>
      <c r="Q3236" s="37">
        <v>5394.14</v>
      </c>
      <c r="R3236" s="37">
        <v>5394.14</v>
      </c>
      <c r="S3236" s="37">
        <v>5394.14</v>
      </c>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v>30952.210000000003</v>
      </c>
      <c r="L3241" s="37">
        <v>30952.210000000003</v>
      </c>
      <c r="M3241" s="37">
        <v>30952.210000000003</v>
      </c>
      <c r="N3241" s="37">
        <v>30952.210000000003</v>
      </c>
      <c r="O3241" s="37">
        <v>30952.210000000003</v>
      </c>
      <c r="P3241" s="37">
        <v>30952.210000000003</v>
      </c>
      <c r="Q3241" s="37">
        <v>30952.210000000003</v>
      </c>
      <c r="R3241" s="37">
        <v>30952.210000000003</v>
      </c>
      <c r="S3241" s="37">
        <v>30952.210000000003</v>
      </c>
    </row>
    <row r="3242" spans="1:19">
      <c r="B3242" s="6">
        <v>2013</v>
      </c>
      <c r="C3242" s="36"/>
      <c r="D3242" s="36"/>
      <c r="E3242" s="36"/>
      <c r="F3242" s="36"/>
      <c r="G3242" s="36"/>
      <c r="H3242" s="36"/>
      <c r="I3242" s="36"/>
      <c r="J3242" s="37">
        <v>8713.24</v>
      </c>
      <c r="K3242" s="37">
        <v>8713.24</v>
      </c>
      <c r="L3242" s="37">
        <v>8713.24</v>
      </c>
      <c r="M3242" s="37">
        <v>8713.24</v>
      </c>
      <c r="N3242" s="37">
        <v>8713.24</v>
      </c>
      <c r="O3242" s="37">
        <v>8713.24</v>
      </c>
      <c r="P3242" s="37">
        <v>8713.24</v>
      </c>
      <c r="Q3242" s="37">
        <v>8713.24</v>
      </c>
      <c r="R3242" s="37">
        <v>8713.24</v>
      </c>
      <c r="S3242" s="37">
        <v>8713.24</v>
      </c>
    </row>
    <row r="3243" spans="1:19">
      <c r="B3243" s="6">
        <v>2012</v>
      </c>
      <c r="C3243" s="36"/>
      <c r="D3243" s="36"/>
      <c r="E3243" s="36"/>
      <c r="F3243" s="36"/>
      <c r="G3243" s="36"/>
      <c r="H3243" s="36"/>
      <c r="I3243" s="37">
        <v>10441.119999999999</v>
      </c>
      <c r="J3243" s="37">
        <v>10441.119999999999</v>
      </c>
      <c r="K3243" s="37">
        <v>10441.119999999999</v>
      </c>
      <c r="L3243" s="37">
        <v>10441.119999999999</v>
      </c>
      <c r="M3243" s="37">
        <v>10441.119999999999</v>
      </c>
      <c r="N3243" s="37">
        <v>10441.119999999999</v>
      </c>
      <c r="O3243" s="37">
        <v>10441.119999999999</v>
      </c>
      <c r="P3243" s="37">
        <v>10441.119999999999</v>
      </c>
      <c r="Q3243" s="37">
        <v>10441.119999999999</v>
      </c>
      <c r="R3243" s="37">
        <v>10441.119999999999</v>
      </c>
      <c r="S3243" s="37">
        <v>10441.119999999999</v>
      </c>
    </row>
    <row r="3244" spans="1:19">
      <c r="B3244" s="6">
        <v>2011</v>
      </c>
      <c r="C3244" s="36"/>
      <c r="D3244" s="36"/>
      <c r="E3244" s="36"/>
      <c r="F3244" s="36"/>
      <c r="G3244" s="36"/>
      <c r="H3244" s="37">
        <v>23472.850000000002</v>
      </c>
      <c r="I3244" s="37">
        <v>23472.850000000002</v>
      </c>
      <c r="J3244" s="37">
        <v>23472.850000000002</v>
      </c>
      <c r="K3244" s="37">
        <v>23472.850000000002</v>
      </c>
      <c r="L3244" s="37">
        <v>23472.850000000002</v>
      </c>
      <c r="M3244" s="37">
        <v>23472.850000000002</v>
      </c>
      <c r="N3244" s="37">
        <v>23472.850000000002</v>
      </c>
      <c r="O3244" s="37">
        <v>24454</v>
      </c>
      <c r="P3244" s="37">
        <v>24454</v>
      </c>
      <c r="Q3244" s="37">
        <v>24454</v>
      </c>
      <c r="R3244" s="37">
        <v>24454</v>
      </c>
      <c r="S3244" s="37">
        <v>24454</v>
      </c>
    </row>
    <row r="3245" spans="1:19">
      <c r="B3245" s="6">
        <v>2010</v>
      </c>
      <c r="C3245" s="36"/>
      <c r="D3245" s="36"/>
      <c r="E3245" s="36"/>
      <c r="F3245" s="36"/>
      <c r="G3245" s="37">
        <v>26332.600000000002</v>
      </c>
      <c r="H3245" s="37">
        <v>26332.600000000002</v>
      </c>
      <c r="I3245" s="37">
        <v>26332.600000000002</v>
      </c>
      <c r="J3245" s="37">
        <v>26332.600000000002</v>
      </c>
      <c r="K3245" s="37">
        <v>26332.600000000002</v>
      </c>
      <c r="L3245" s="37">
        <v>26332.600000000002</v>
      </c>
      <c r="M3245" s="37">
        <v>26332.600000000002</v>
      </c>
      <c r="N3245" s="37">
        <v>26332.600000000002</v>
      </c>
      <c r="O3245" s="37">
        <v>26074</v>
      </c>
      <c r="P3245" s="37">
        <v>26074</v>
      </c>
      <c r="Q3245" s="37">
        <v>26074</v>
      </c>
      <c r="R3245" s="37">
        <v>26074</v>
      </c>
      <c r="S3245" s="37">
        <v>26074</v>
      </c>
    </row>
    <row r="3246" spans="1:19">
      <c r="B3246" s="6">
        <v>2009</v>
      </c>
      <c r="C3246" s="36"/>
      <c r="D3246" s="36"/>
      <c r="E3246" s="36"/>
      <c r="F3246" s="37">
        <v>36716.04</v>
      </c>
      <c r="G3246" s="37">
        <v>36716.04</v>
      </c>
      <c r="H3246" s="37">
        <v>36716.04</v>
      </c>
      <c r="I3246" s="37">
        <v>36716.04</v>
      </c>
      <c r="J3246" s="37">
        <v>36716.04</v>
      </c>
      <c r="K3246" s="37">
        <v>36716.04</v>
      </c>
      <c r="L3246" s="37">
        <v>36716.04</v>
      </c>
      <c r="M3246" s="37">
        <v>36716.04</v>
      </c>
      <c r="N3246" s="37">
        <v>36716.04</v>
      </c>
      <c r="O3246" s="37">
        <v>36029</v>
      </c>
      <c r="P3246" s="37">
        <v>36029</v>
      </c>
      <c r="Q3246" s="37">
        <v>36029</v>
      </c>
      <c r="R3246" s="37">
        <v>36029</v>
      </c>
      <c r="S3246" s="37">
        <v>36029</v>
      </c>
    </row>
    <row r="3247" spans="1:19">
      <c r="B3247" s="6">
        <v>2008</v>
      </c>
      <c r="C3247" s="36"/>
      <c r="D3247" s="36"/>
      <c r="E3247" s="37">
        <v>33739.64</v>
      </c>
      <c r="F3247" s="37">
        <v>33739.64</v>
      </c>
      <c r="G3247" s="37">
        <v>33739.64</v>
      </c>
      <c r="H3247" s="37">
        <v>33739.64</v>
      </c>
      <c r="I3247" s="37">
        <v>33739.64</v>
      </c>
      <c r="J3247" s="37">
        <v>33739.64</v>
      </c>
      <c r="K3247" s="37">
        <v>33739.64</v>
      </c>
      <c r="L3247" s="37">
        <v>33739.64</v>
      </c>
      <c r="M3247" s="37">
        <v>33739.64</v>
      </c>
      <c r="N3247" s="37">
        <v>33739.64</v>
      </c>
      <c r="O3247" s="37">
        <v>33520</v>
      </c>
      <c r="P3247" s="37">
        <v>33520</v>
      </c>
      <c r="Q3247" s="37">
        <v>33520</v>
      </c>
      <c r="R3247" s="37">
        <v>33520</v>
      </c>
      <c r="S3247" s="37">
        <v>33520</v>
      </c>
    </row>
    <row r="3248" spans="1:19">
      <c r="B3248" s="6">
        <v>2007</v>
      </c>
      <c r="C3248" s="36"/>
      <c r="D3248" s="37">
        <v>30303.700000000004</v>
      </c>
      <c r="E3248" s="37">
        <v>30303.700000000004</v>
      </c>
      <c r="F3248" s="37">
        <v>30303.700000000004</v>
      </c>
      <c r="G3248" s="37">
        <v>30303.700000000004</v>
      </c>
      <c r="H3248" s="37">
        <v>30303.700000000004</v>
      </c>
      <c r="I3248" s="37">
        <v>30303.700000000004</v>
      </c>
      <c r="J3248" s="37">
        <v>30303.700000000004</v>
      </c>
      <c r="K3248" s="37">
        <v>30303.700000000004</v>
      </c>
      <c r="L3248" s="37">
        <v>30303.700000000004</v>
      </c>
      <c r="M3248" s="37">
        <v>30303.700000000004</v>
      </c>
      <c r="N3248" s="37">
        <v>30303.700000000004</v>
      </c>
      <c r="O3248" s="37">
        <v>30040</v>
      </c>
      <c r="P3248" s="37">
        <v>30040</v>
      </c>
      <c r="Q3248" s="37">
        <v>30040</v>
      </c>
      <c r="R3248" s="37">
        <v>30040</v>
      </c>
      <c r="S3248" s="37">
        <v>30040</v>
      </c>
    </row>
    <row r="3249" spans="2:19">
      <c r="B3249" s="6">
        <v>2006</v>
      </c>
      <c r="C3249" s="37">
        <v>4905.9400000000005</v>
      </c>
      <c r="D3249" s="37">
        <v>4905.9400000000005</v>
      </c>
      <c r="E3249" s="37">
        <v>4905.9400000000005</v>
      </c>
      <c r="F3249" s="37">
        <v>4905.9400000000005</v>
      </c>
      <c r="G3249" s="37">
        <v>4905.9400000000005</v>
      </c>
      <c r="H3249" s="37">
        <v>4905.9400000000005</v>
      </c>
      <c r="I3249" s="37">
        <v>4905.9400000000005</v>
      </c>
      <c r="J3249" s="37">
        <v>4905.9400000000005</v>
      </c>
      <c r="K3249" s="37">
        <v>4905.9400000000005</v>
      </c>
      <c r="L3249" s="37">
        <v>4905.9400000000005</v>
      </c>
      <c r="M3249" s="37">
        <v>4905.9400000000005</v>
      </c>
      <c r="N3249" s="37">
        <v>4905.9400000000005</v>
      </c>
      <c r="O3249" s="37">
        <v>4930</v>
      </c>
      <c r="P3249" s="37">
        <v>4930</v>
      </c>
      <c r="Q3249" s="37">
        <v>4930</v>
      </c>
      <c r="R3249" s="37">
        <v>4930</v>
      </c>
      <c r="S3249" s="37">
        <v>4930</v>
      </c>
    </row>
    <row r="3250" spans="2:19">
      <c r="B3250" s="6">
        <v>2005</v>
      </c>
      <c r="C3250" s="37">
        <v>24091.9</v>
      </c>
      <c r="D3250" s="37">
        <v>24091.9</v>
      </c>
      <c r="E3250" s="37">
        <v>24091.9</v>
      </c>
      <c r="F3250" s="37">
        <v>24091.9</v>
      </c>
      <c r="G3250" s="37">
        <v>24091.9</v>
      </c>
      <c r="H3250" s="37">
        <v>24091.9</v>
      </c>
      <c r="I3250" s="37">
        <v>24091.9</v>
      </c>
      <c r="J3250" s="37">
        <v>24091.9</v>
      </c>
      <c r="K3250" s="37">
        <v>24091.9</v>
      </c>
      <c r="L3250" s="37">
        <v>24091.9</v>
      </c>
      <c r="M3250" s="37">
        <v>24091.9</v>
      </c>
      <c r="N3250" s="37">
        <v>24091.9</v>
      </c>
      <c r="O3250" s="37">
        <v>24264</v>
      </c>
      <c r="P3250" s="37">
        <v>24264</v>
      </c>
      <c r="Q3250" s="37">
        <v>24264</v>
      </c>
      <c r="R3250" s="37">
        <v>24264</v>
      </c>
      <c r="S3250" s="37">
        <v>24264</v>
      </c>
    </row>
    <row r="3251" spans="2:19">
      <c r="B3251" s="6">
        <v>2004</v>
      </c>
      <c r="C3251" s="37">
        <v>46981.16</v>
      </c>
      <c r="D3251" s="37">
        <v>46981.16</v>
      </c>
      <c r="E3251" s="37">
        <v>46981.16</v>
      </c>
      <c r="F3251" s="37">
        <v>46981.16</v>
      </c>
      <c r="G3251" s="37">
        <v>46981.16</v>
      </c>
      <c r="H3251" s="37">
        <v>46981.16</v>
      </c>
      <c r="I3251" s="37">
        <v>46981.16</v>
      </c>
      <c r="J3251" s="37">
        <v>46981.16</v>
      </c>
      <c r="K3251" s="37">
        <v>46981.16</v>
      </c>
      <c r="L3251" s="37">
        <v>46981.16</v>
      </c>
      <c r="M3251" s="37">
        <v>46981.16</v>
      </c>
      <c r="N3251" s="37">
        <v>46981.16</v>
      </c>
      <c r="O3251" s="37">
        <v>47245</v>
      </c>
      <c r="P3251" s="37">
        <v>47245</v>
      </c>
      <c r="Q3251" s="37">
        <v>47245</v>
      </c>
      <c r="R3251" s="37">
        <v>47245</v>
      </c>
      <c r="S3251" s="37">
        <v>47245</v>
      </c>
    </row>
    <row r="3252" spans="2:19">
      <c r="B3252" s="6">
        <v>2003</v>
      </c>
      <c r="C3252" s="37">
        <v>35207.03</v>
      </c>
      <c r="D3252" s="37">
        <v>35207.03</v>
      </c>
      <c r="E3252" s="37">
        <v>35207.03</v>
      </c>
      <c r="F3252" s="37">
        <v>35207.03</v>
      </c>
      <c r="G3252" s="37">
        <v>35207.03</v>
      </c>
      <c r="H3252" s="37">
        <v>35207.03</v>
      </c>
      <c r="I3252" s="37">
        <v>35207.03</v>
      </c>
      <c r="J3252" s="37">
        <v>35207.03</v>
      </c>
      <c r="K3252" s="37">
        <v>35207.03</v>
      </c>
      <c r="L3252" s="37">
        <v>35207.03</v>
      </c>
      <c r="M3252" s="37">
        <v>35207.03</v>
      </c>
      <c r="N3252" s="37">
        <v>35207.03</v>
      </c>
      <c r="O3252" s="37">
        <v>35485</v>
      </c>
      <c r="P3252" s="37">
        <v>35485</v>
      </c>
      <c r="Q3252" s="37">
        <v>35485</v>
      </c>
      <c r="R3252" s="37">
        <v>35485</v>
      </c>
      <c r="S3252" s="37">
        <v>35485</v>
      </c>
    </row>
    <row r="3253" spans="2:19">
      <c r="B3253" s="6">
        <v>2002</v>
      </c>
      <c r="C3253" s="37">
        <v>33156.300000000003</v>
      </c>
      <c r="D3253" s="37">
        <v>33156.300000000003</v>
      </c>
      <c r="E3253" s="37">
        <v>33156.300000000003</v>
      </c>
      <c r="F3253" s="37">
        <v>33156.300000000003</v>
      </c>
      <c r="G3253" s="37">
        <v>33156.300000000003</v>
      </c>
      <c r="H3253" s="37">
        <v>33156.300000000003</v>
      </c>
      <c r="I3253" s="37">
        <v>33156.300000000003</v>
      </c>
      <c r="J3253" s="37">
        <v>33156.300000000003</v>
      </c>
      <c r="K3253" s="37">
        <v>33156.300000000003</v>
      </c>
      <c r="L3253" s="37">
        <v>33156.300000000003</v>
      </c>
      <c r="M3253" s="37">
        <v>33156.300000000003</v>
      </c>
      <c r="N3253" s="37">
        <v>33156.300000000003</v>
      </c>
      <c r="O3253" s="37">
        <v>33964</v>
      </c>
      <c r="P3253" s="37">
        <v>33964</v>
      </c>
      <c r="Q3253" s="37">
        <v>33964</v>
      </c>
      <c r="R3253" s="37">
        <v>33964</v>
      </c>
      <c r="S3253" s="37">
        <v>33964</v>
      </c>
    </row>
    <row r="3254" spans="2:19">
      <c r="B3254" s="6">
        <v>2001</v>
      </c>
      <c r="C3254" s="37">
        <v>105304</v>
      </c>
      <c r="D3254" s="37">
        <v>105304</v>
      </c>
      <c r="E3254" s="37">
        <v>105304</v>
      </c>
      <c r="F3254" s="37">
        <v>105304</v>
      </c>
      <c r="G3254" s="37">
        <v>105304</v>
      </c>
      <c r="H3254" s="37">
        <v>105304</v>
      </c>
      <c r="I3254" s="37">
        <v>105304</v>
      </c>
      <c r="J3254" s="37">
        <v>105304</v>
      </c>
      <c r="K3254" s="37">
        <v>105304</v>
      </c>
      <c r="L3254" s="37">
        <v>105304</v>
      </c>
      <c r="M3254" s="37">
        <v>105304</v>
      </c>
      <c r="N3254" s="37">
        <v>105304</v>
      </c>
      <c r="O3254" s="37">
        <v>106664</v>
      </c>
      <c r="P3254" s="37">
        <v>106664</v>
      </c>
      <c r="Q3254" s="37">
        <v>106664</v>
      </c>
      <c r="R3254" s="37">
        <v>106664</v>
      </c>
      <c r="S3254" s="37">
        <v>106664</v>
      </c>
    </row>
    <row r="3255" spans="2:19">
      <c r="B3255" s="6">
        <v>2000</v>
      </c>
      <c r="C3255" s="37">
        <v>109428</v>
      </c>
      <c r="D3255" s="37">
        <v>109428</v>
      </c>
      <c r="E3255" s="37">
        <v>109428</v>
      </c>
      <c r="F3255" s="37">
        <v>109428</v>
      </c>
      <c r="G3255" s="37">
        <v>109428</v>
      </c>
      <c r="H3255" s="37">
        <v>109428</v>
      </c>
      <c r="I3255" s="37">
        <v>109428</v>
      </c>
      <c r="J3255" s="37">
        <v>109428</v>
      </c>
      <c r="K3255" s="37">
        <v>109428</v>
      </c>
      <c r="L3255" s="37">
        <v>109428</v>
      </c>
      <c r="M3255" s="37">
        <v>109428</v>
      </c>
      <c r="N3255" s="37">
        <v>109428</v>
      </c>
      <c r="O3255" s="37">
        <v>109428</v>
      </c>
      <c r="P3255" s="37">
        <v>109428</v>
      </c>
      <c r="Q3255" s="37">
        <v>109428</v>
      </c>
      <c r="R3255" s="37">
        <v>109428</v>
      </c>
      <c r="S3255" s="37">
        <v>109428</v>
      </c>
    </row>
    <row r="3256" spans="2:19">
      <c r="B3256" s="6">
        <v>1999</v>
      </c>
      <c r="C3256" s="37">
        <v>47015</v>
      </c>
      <c r="D3256" s="37">
        <v>47015</v>
      </c>
      <c r="E3256" s="37">
        <v>47015</v>
      </c>
      <c r="F3256" s="37">
        <v>47015</v>
      </c>
      <c r="G3256" s="37">
        <v>47015</v>
      </c>
      <c r="H3256" s="37">
        <v>47015</v>
      </c>
      <c r="I3256" s="37">
        <v>47015</v>
      </c>
      <c r="J3256" s="37">
        <v>47015</v>
      </c>
      <c r="K3256" s="37">
        <v>47015</v>
      </c>
      <c r="L3256" s="37">
        <v>47015</v>
      </c>
      <c r="M3256" s="37">
        <v>47015</v>
      </c>
      <c r="N3256" s="37">
        <v>47015</v>
      </c>
      <c r="O3256" s="37">
        <v>47015</v>
      </c>
      <c r="P3256" s="37">
        <v>47015</v>
      </c>
      <c r="Q3256" s="37">
        <v>47015</v>
      </c>
      <c r="R3256" s="37">
        <v>47015</v>
      </c>
      <c r="S3256" s="37">
        <v>47015</v>
      </c>
    </row>
    <row r="3257" spans="2:19">
      <c r="B3257" s="6">
        <v>1998</v>
      </c>
      <c r="C3257" s="37">
        <v>156069</v>
      </c>
      <c r="D3257" s="37">
        <v>156069</v>
      </c>
      <c r="E3257" s="37">
        <v>156069</v>
      </c>
      <c r="F3257" s="37">
        <v>156069</v>
      </c>
      <c r="G3257" s="37">
        <v>156069</v>
      </c>
      <c r="H3257" s="37">
        <v>156069</v>
      </c>
      <c r="I3257" s="37">
        <v>156069</v>
      </c>
      <c r="J3257" s="37">
        <v>156069</v>
      </c>
      <c r="K3257" s="37">
        <v>156069</v>
      </c>
      <c r="L3257" s="37">
        <v>156069</v>
      </c>
      <c r="M3257" s="37">
        <v>156069</v>
      </c>
      <c r="N3257" s="37">
        <v>156069</v>
      </c>
      <c r="O3257" s="37">
        <v>156069</v>
      </c>
      <c r="P3257" s="37">
        <v>156069</v>
      </c>
      <c r="Q3257" s="37">
        <v>156069</v>
      </c>
      <c r="R3257" s="37">
        <v>156069</v>
      </c>
      <c r="S3257" s="37">
        <v>156069</v>
      </c>
    </row>
    <row r="3258" spans="2:19">
      <c r="B3258" s="6">
        <v>1997</v>
      </c>
      <c r="C3258" s="37">
        <v>170051</v>
      </c>
      <c r="D3258" s="37">
        <v>170051</v>
      </c>
      <c r="E3258" s="37">
        <v>170051</v>
      </c>
      <c r="F3258" s="37">
        <v>170051</v>
      </c>
      <c r="G3258" s="37">
        <v>170051</v>
      </c>
      <c r="H3258" s="37">
        <v>170051</v>
      </c>
      <c r="I3258" s="37">
        <v>170051</v>
      </c>
      <c r="J3258" s="37">
        <v>170051</v>
      </c>
      <c r="K3258" s="37">
        <v>170051</v>
      </c>
      <c r="L3258" s="37">
        <v>170051</v>
      </c>
      <c r="M3258" s="37">
        <v>170051</v>
      </c>
      <c r="N3258" s="37">
        <v>170051</v>
      </c>
      <c r="O3258" s="37">
        <v>170051</v>
      </c>
      <c r="P3258" s="37">
        <v>170051</v>
      </c>
      <c r="Q3258" s="37">
        <v>170051</v>
      </c>
      <c r="R3258" s="37">
        <v>170051</v>
      </c>
      <c r="S3258" s="37">
        <v>170051</v>
      </c>
    </row>
    <row r="3259" spans="2:19">
      <c r="B3259" s="6">
        <v>1996</v>
      </c>
      <c r="C3259" s="37">
        <v>251477</v>
      </c>
      <c r="D3259" s="37">
        <v>251477</v>
      </c>
      <c r="E3259" s="37">
        <v>251477</v>
      </c>
      <c r="F3259" s="37">
        <v>251477</v>
      </c>
      <c r="G3259" s="37">
        <v>251477</v>
      </c>
      <c r="H3259" s="37">
        <v>251477</v>
      </c>
      <c r="I3259" s="37">
        <v>251477</v>
      </c>
      <c r="J3259" s="37">
        <v>251477</v>
      </c>
      <c r="K3259" s="37">
        <v>251477</v>
      </c>
      <c r="L3259" s="37">
        <v>251477</v>
      </c>
      <c r="M3259" s="37">
        <v>251477</v>
      </c>
      <c r="N3259" s="37">
        <v>251477</v>
      </c>
      <c r="O3259" s="37">
        <v>251477</v>
      </c>
      <c r="P3259" s="37">
        <v>251477</v>
      </c>
      <c r="Q3259" s="37">
        <v>251477</v>
      </c>
      <c r="R3259" s="37">
        <v>251477</v>
      </c>
      <c r="S3259" s="37">
        <v>251477</v>
      </c>
    </row>
    <row r="3260" spans="2:19">
      <c r="B3260" s="6">
        <v>1995</v>
      </c>
      <c r="C3260" s="37">
        <v>636804</v>
      </c>
      <c r="D3260" s="37">
        <v>636804</v>
      </c>
      <c r="E3260" s="37">
        <v>636804</v>
      </c>
      <c r="F3260" s="37">
        <v>636804</v>
      </c>
      <c r="G3260" s="37">
        <v>636804</v>
      </c>
      <c r="H3260" s="37">
        <v>636804</v>
      </c>
      <c r="I3260" s="37">
        <v>636804</v>
      </c>
      <c r="J3260" s="37">
        <v>636804</v>
      </c>
      <c r="K3260" s="37">
        <v>636804</v>
      </c>
      <c r="L3260" s="37">
        <v>636804</v>
      </c>
      <c r="M3260" s="37">
        <v>636804</v>
      </c>
      <c r="N3260" s="37">
        <v>636804</v>
      </c>
      <c r="O3260" s="37">
        <v>453488</v>
      </c>
      <c r="P3260" s="37">
        <v>453488</v>
      </c>
      <c r="Q3260" s="37">
        <v>453488</v>
      </c>
      <c r="R3260" s="37">
        <v>453488</v>
      </c>
      <c r="S3260" s="37">
        <v>453488</v>
      </c>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1620490.33</v>
      </c>
      <c r="D3326" s="11">
        <f>SUM(D3248:D3325)</f>
        <v>1650794.03</v>
      </c>
      <c r="E3326" s="11">
        <f>SUM(E3247:E3325)</f>
        <v>1684533.67</v>
      </c>
      <c r="F3326" s="11">
        <f>SUM(F3246:F3325)</f>
        <v>1721249.71</v>
      </c>
      <c r="G3326" s="11">
        <f>SUM(G3245:G3325)</f>
        <v>1747582.31</v>
      </c>
      <c r="H3326" s="11">
        <f>SUM(H3239:H3325)</f>
        <v>1771055.1600000001</v>
      </c>
      <c r="I3326" s="11">
        <f>SUM(I3239:I3325)</f>
        <v>1781496.28</v>
      </c>
      <c r="J3326" s="11">
        <f t="shared" ref="J3326" si="65">SUM(J3239:J3325)</f>
        <v>1790209.52</v>
      </c>
      <c r="K3326" s="11">
        <f>SUM(K3239:K3325)</f>
        <v>1821161.73</v>
      </c>
      <c r="L3326" s="11">
        <f t="shared" ref="L3326" si="66">SUM(L3239:L3325)</f>
        <v>1821161.73</v>
      </c>
      <c r="M3326" s="11">
        <f>SUM(M3239:M3325)</f>
        <v>1821161.73</v>
      </c>
      <c r="N3326" s="11">
        <f>SUM(N3234:N3325)</f>
        <v>1821161.73</v>
      </c>
      <c r="O3326" s="11">
        <f>SUM(O3234:O3325)</f>
        <v>1640303.57</v>
      </c>
      <c r="P3326" s="11">
        <f>SUM(P3234:P3325)</f>
        <v>1645697.71</v>
      </c>
      <c r="Q3326" s="11">
        <f>SUM(Q3234:Q3325)</f>
        <v>1690849.75</v>
      </c>
      <c r="R3326" s="11">
        <f>SUM(R3233:R3325)</f>
        <v>1708953.73</v>
      </c>
      <c r="S3326" s="11">
        <f>SUM(S3233:S3325)</f>
        <v>1708953.73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61616.49</v>
      </c>
    </row>
    <row r="3329" spans="1:19">
      <c r="A3329" s="38"/>
      <c r="B3329" s="6">
        <v>2021</v>
      </c>
      <c r="C3329" s="36"/>
      <c r="D3329" s="36"/>
      <c r="E3329" s="36"/>
      <c r="F3329" s="36"/>
      <c r="G3329" s="36"/>
      <c r="H3329" s="36"/>
      <c r="I3329" s="36"/>
      <c r="J3329" s="36"/>
      <c r="K3329" s="36"/>
      <c r="L3329" s="36"/>
      <c r="M3329" s="36"/>
      <c r="N3329" s="36"/>
      <c r="O3329" s="36"/>
      <c r="P3329" s="36"/>
      <c r="Q3329" s="36"/>
      <c r="R3329" s="37">
        <v>31461.27</v>
      </c>
      <c r="S3329" s="37">
        <v>33804.410000000003</v>
      </c>
    </row>
    <row r="3330" spans="1:19">
      <c r="B3330" s="6">
        <v>2020</v>
      </c>
      <c r="C3330" s="36"/>
      <c r="D3330" s="36"/>
      <c r="E3330" s="36"/>
      <c r="F3330" s="36"/>
      <c r="G3330" s="36"/>
      <c r="H3330" s="36"/>
      <c r="I3330" s="36"/>
      <c r="J3330" s="36"/>
      <c r="K3330" s="36"/>
      <c r="L3330" s="36"/>
      <c r="M3330" s="36"/>
      <c r="N3330" s="36"/>
      <c r="O3330" s="36"/>
      <c r="P3330" s="36"/>
      <c r="Q3330" s="37">
        <v>26094.302500000002</v>
      </c>
      <c r="R3330" s="37">
        <v>44733.09</v>
      </c>
      <c r="S3330" s="37">
        <v>47142.83</v>
      </c>
    </row>
    <row r="3331" spans="1:19">
      <c r="A3331" s="40"/>
      <c r="B3331" s="6">
        <v>2019</v>
      </c>
      <c r="C3331" s="36"/>
      <c r="D3331" s="36"/>
      <c r="E3331" s="36"/>
      <c r="F3331" s="36"/>
      <c r="G3331" s="36"/>
      <c r="H3331" s="36"/>
      <c r="I3331" s="36"/>
      <c r="J3331" s="36"/>
      <c r="K3331" s="36"/>
      <c r="L3331" s="36"/>
      <c r="M3331" s="36"/>
      <c r="N3331" s="36"/>
      <c r="O3331" s="36"/>
      <c r="P3331" s="37">
        <v>191266.87292999998</v>
      </c>
      <c r="Q3331" s="37">
        <v>151799.10549999998</v>
      </c>
      <c r="R3331" s="37">
        <v>260227.03800000003</v>
      </c>
      <c r="S3331" s="37">
        <v>268467.56</v>
      </c>
    </row>
    <row r="3332" spans="1:19">
      <c r="A3332" s="40"/>
      <c r="B3332" s="6">
        <v>2018</v>
      </c>
      <c r="C3332" s="36"/>
      <c r="D3332" s="36"/>
      <c r="E3332" s="36"/>
      <c r="F3332" s="36"/>
      <c r="G3332" s="36"/>
      <c r="H3332" s="36"/>
      <c r="I3332" s="36"/>
      <c r="J3332" s="36"/>
      <c r="K3332" s="36"/>
      <c r="L3332" s="36"/>
      <c r="M3332" s="36"/>
      <c r="N3332" s="36"/>
      <c r="O3332" s="37">
        <v>32999.034217149005</v>
      </c>
      <c r="P3332" s="37">
        <v>32501.75733</v>
      </c>
      <c r="Q3332" s="37">
        <v>25795.0455</v>
      </c>
      <c r="R3332" s="37">
        <v>44220.078000000001</v>
      </c>
      <c r="S3332" s="37">
        <v>45620.38</v>
      </c>
    </row>
    <row r="3333" spans="1:19">
      <c r="A3333" s="40"/>
      <c r="B3333" s="6">
        <v>2017</v>
      </c>
      <c r="C3333" s="36"/>
      <c r="D3333" s="36"/>
      <c r="E3333" s="36"/>
      <c r="F3333" s="36"/>
      <c r="G3333" s="36"/>
      <c r="H3333" s="36"/>
      <c r="I3333" s="36"/>
      <c r="J3333" s="36"/>
      <c r="K3333" s="36"/>
      <c r="L3333" s="36"/>
      <c r="M3333" s="36"/>
      <c r="N3333" s="37">
        <v>12954.822456101527</v>
      </c>
      <c r="O3333" s="37">
        <v>12877.557113421</v>
      </c>
      <c r="P3333" s="37">
        <v>12683.49957</v>
      </c>
      <c r="Q3333" s="37">
        <v>10066.2695</v>
      </c>
      <c r="R3333" s="37">
        <v>17256.462000000003</v>
      </c>
      <c r="S3333" s="37">
        <v>17802.919999999998</v>
      </c>
    </row>
    <row r="3334" spans="1:19">
      <c r="B3334" s="6">
        <v>2016</v>
      </c>
      <c r="C3334" s="36"/>
      <c r="D3334" s="36"/>
      <c r="E3334" s="36"/>
      <c r="F3334" s="36"/>
      <c r="G3334" s="36"/>
      <c r="H3334" s="36"/>
      <c r="I3334" s="36"/>
      <c r="J3334" s="36"/>
      <c r="K3334" s="36"/>
      <c r="L3334" s="36"/>
      <c r="M3334" s="37"/>
      <c r="N3334" s="37">
        <v>9194.7678894391302</v>
      </c>
      <c r="O3334" s="37">
        <v>9139.9283195219978</v>
      </c>
      <c r="P3334" s="37">
        <v>9002.1947399999972</v>
      </c>
      <c r="Q3334" s="37">
        <v>7144.5989999999983</v>
      </c>
      <c r="R3334" s="37">
        <v>12247.884000000002</v>
      </c>
      <c r="S3334" s="37">
        <v>12635.73</v>
      </c>
    </row>
    <row r="3335" spans="1:19">
      <c r="B3335" s="6">
        <v>2015</v>
      </c>
      <c r="C3335" s="36"/>
      <c r="D3335" s="36"/>
      <c r="E3335" s="36"/>
      <c r="F3335" s="36"/>
      <c r="G3335" s="36"/>
      <c r="H3335" s="36"/>
      <c r="I3335" s="36"/>
      <c r="J3335" s="36"/>
      <c r="K3335" s="36"/>
      <c r="L3335" s="37"/>
      <c r="M3335" s="37"/>
      <c r="N3335" s="37">
        <v>24883.029745179614</v>
      </c>
      <c r="O3335" s="37">
        <v>24734.622013101009</v>
      </c>
      <c r="P3335" s="37">
        <v>24361.885170000005</v>
      </c>
      <c r="Q3335" s="37">
        <v>19334.829500000003</v>
      </c>
      <c r="R3335" s="37">
        <v>33145.421999999999</v>
      </c>
      <c r="S3335" s="37">
        <v>35440.769999999997</v>
      </c>
    </row>
    <row r="3336" spans="1:19">
      <c r="B3336" s="6">
        <v>2014</v>
      </c>
      <c r="C3336" s="36"/>
      <c r="D3336" s="36"/>
      <c r="E3336" s="36"/>
      <c r="F3336" s="36"/>
      <c r="G3336" s="36"/>
      <c r="H3336" s="36"/>
      <c r="I3336" s="36"/>
      <c r="J3336" s="36"/>
      <c r="K3336" s="37"/>
      <c r="L3336" s="37"/>
      <c r="M3336" s="37"/>
      <c r="N3336" s="37">
        <v>42586.266593708853</v>
      </c>
      <c r="O3336" s="37">
        <v>42332.272955973014</v>
      </c>
      <c r="P3336" s="37">
        <v>41694.34941000001</v>
      </c>
      <c r="Q3336" s="37">
        <v>33090.753500000006</v>
      </c>
      <c r="R3336" s="37">
        <v>56727.006000000008</v>
      </c>
      <c r="S3336" s="37">
        <v>58523.360000000001</v>
      </c>
    </row>
    <row r="3337" spans="1:19">
      <c r="B3337" s="6">
        <v>2013</v>
      </c>
      <c r="C3337" s="36"/>
      <c r="D3337" s="36"/>
      <c r="E3337" s="36"/>
      <c r="F3337" s="36"/>
      <c r="G3337" s="36"/>
      <c r="H3337" s="36"/>
      <c r="I3337" s="36"/>
      <c r="J3337" s="37"/>
      <c r="K3337" s="37"/>
      <c r="L3337" s="37"/>
      <c r="M3337" s="37"/>
      <c r="N3337" s="37">
        <v>17557.625119240205</v>
      </c>
      <c r="O3337" s="37">
        <v>17452.907673201</v>
      </c>
      <c r="P3337" s="37">
        <v>17189.902169999998</v>
      </c>
      <c r="Q3337" s="37">
        <v>13642.779499999999</v>
      </c>
      <c r="R3337" s="37">
        <v>23387.622000000003</v>
      </c>
      <c r="S3337" s="37">
        <v>24128.23</v>
      </c>
    </row>
    <row r="3338" spans="1:19">
      <c r="B3338" s="6">
        <v>2012</v>
      </c>
      <c r="C3338" s="36"/>
      <c r="D3338" s="36"/>
      <c r="E3338" s="36"/>
      <c r="F3338" s="36"/>
      <c r="G3338" s="36"/>
      <c r="H3338" s="36"/>
      <c r="I3338" s="37"/>
      <c r="J3338" s="37"/>
      <c r="K3338" s="37"/>
      <c r="L3338" s="37"/>
      <c r="M3338" s="37"/>
      <c r="N3338" s="37">
        <v>18066.840511826111</v>
      </c>
      <c r="O3338" s="37">
        <v>17959.085995851005</v>
      </c>
      <c r="P3338" s="37">
        <v>17688.452670000002</v>
      </c>
      <c r="Q3338" s="37">
        <v>14038.454500000002</v>
      </c>
      <c r="R3338" s="37">
        <v>24065.921999999999</v>
      </c>
      <c r="S3338" s="37">
        <v>24828.01</v>
      </c>
    </row>
    <row r="3339" spans="1:19">
      <c r="B3339" s="6">
        <v>2011</v>
      </c>
      <c r="C3339" s="36"/>
      <c r="D3339" s="36"/>
      <c r="E3339" s="36"/>
      <c r="F3339" s="36"/>
      <c r="G3339" s="36"/>
      <c r="H3339" s="37">
        <v>7202.08</v>
      </c>
      <c r="I3339" s="37">
        <v>7202.08</v>
      </c>
      <c r="J3339" s="37">
        <v>7202.08</v>
      </c>
      <c r="K3339" s="37">
        <v>7202.08</v>
      </c>
      <c r="L3339" s="37">
        <v>7202.08</v>
      </c>
      <c r="M3339" s="37">
        <v>7202.08</v>
      </c>
      <c r="N3339" s="37">
        <v>22803.372461037172</v>
      </c>
      <c r="O3339" s="37">
        <v>22667.368251528005</v>
      </c>
      <c r="P3339" s="37">
        <v>22325.783760000002</v>
      </c>
      <c r="Q3339" s="37">
        <v>17718.876</v>
      </c>
      <c r="R3339" s="37">
        <v>30375.216</v>
      </c>
      <c r="S3339" s="37">
        <v>31337.1</v>
      </c>
    </row>
    <row r="3340" spans="1:19">
      <c r="B3340" s="6">
        <v>2010</v>
      </c>
      <c r="C3340" s="36"/>
      <c r="D3340" s="36"/>
      <c r="E3340" s="36"/>
      <c r="F3340" s="36"/>
      <c r="G3340" s="37"/>
      <c r="H3340" s="37"/>
      <c r="I3340" s="37"/>
      <c r="J3340" s="37"/>
      <c r="K3340" s="37"/>
      <c r="L3340" s="37"/>
      <c r="M3340" s="37"/>
      <c r="N3340" s="37">
        <v>13859.766449444918</v>
      </c>
      <c r="O3340" s="37">
        <v>13777.103826486002</v>
      </c>
      <c r="P3340" s="37">
        <v>13569.49062</v>
      </c>
      <c r="Q3340" s="37">
        <v>10769.437</v>
      </c>
      <c r="R3340" s="37">
        <v>18461.892</v>
      </c>
      <c r="S3340" s="37">
        <v>41021.019999999997</v>
      </c>
    </row>
    <row r="3341" spans="1:19">
      <c r="B3341" s="6">
        <v>2009</v>
      </c>
      <c r="C3341" s="36"/>
      <c r="D3341" s="36"/>
      <c r="E3341" s="36"/>
      <c r="F3341" s="37"/>
      <c r="G3341" s="37"/>
      <c r="H3341" s="37"/>
      <c r="I3341" s="37"/>
      <c r="J3341" s="37"/>
      <c r="K3341" s="37"/>
      <c r="L3341" s="37"/>
      <c r="M3341" s="37"/>
      <c r="N3341" s="37">
        <v>3253.1363863738743</v>
      </c>
      <c r="O3341" s="37">
        <v>3233.7339824790001</v>
      </c>
      <c r="P3341" s="37">
        <v>3185.0034299999998</v>
      </c>
      <c r="Q3341" s="37">
        <v>2527.7804999999998</v>
      </c>
      <c r="R3341" s="37">
        <v>4333.3379999999997</v>
      </c>
      <c r="S3341" s="37">
        <v>4470.5600000000004</v>
      </c>
    </row>
    <row r="3342" spans="1:19">
      <c r="B3342" s="6">
        <v>2008</v>
      </c>
      <c r="C3342" s="36"/>
      <c r="D3342" s="36"/>
      <c r="E3342" s="37"/>
      <c r="F3342" s="37"/>
      <c r="G3342" s="37"/>
      <c r="H3342" s="37"/>
      <c r="I3342" s="37"/>
      <c r="J3342" s="37"/>
      <c r="K3342" s="37"/>
      <c r="L3342" s="37"/>
      <c r="M3342" s="37"/>
      <c r="N3342" s="37">
        <v>19767.502810279224</v>
      </c>
      <c r="O3342" s="37">
        <v>19649.605179204002</v>
      </c>
      <c r="P3342" s="37">
        <v>19353.49668</v>
      </c>
      <c r="Q3342" s="37">
        <v>15359.918</v>
      </c>
      <c r="R3342" s="37">
        <v>26331.288</v>
      </c>
      <c r="S3342" s="37">
        <v>27165.11</v>
      </c>
    </row>
    <row r="3343" spans="1:19">
      <c r="B3343" s="6">
        <v>2007</v>
      </c>
      <c r="C3343" s="36"/>
      <c r="D3343" s="37"/>
      <c r="E3343" s="37"/>
      <c r="F3343" s="37"/>
      <c r="G3343" s="37"/>
      <c r="H3343" s="37"/>
      <c r="I3343" s="37"/>
      <c r="J3343" s="37"/>
      <c r="K3343" s="37"/>
      <c r="L3343" s="37"/>
      <c r="M3343" s="37"/>
      <c r="N3343" s="37">
        <v>9206.3350290071157</v>
      </c>
      <c r="O3343" s="37">
        <v>9151.4264701859993</v>
      </c>
      <c r="P3343" s="37">
        <v>9013.5196199999991</v>
      </c>
      <c r="Q3343" s="37">
        <v>7153.5869999999995</v>
      </c>
      <c r="R3343" s="37">
        <v>12263.292000000001</v>
      </c>
      <c r="S3343" s="37">
        <v>12651.629579999999</v>
      </c>
    </row>
    <row r="3344" spans="1:19">
      <c r="B3344" s="6">
        <v>2006</v>
      </c>
      <c r="C3344" s="37"/>
      <c r="D3344" s="37"/>
      <c r="E3344" s="37"/>
      <c r="F3344" s="37"/>
      <c r="G3344" s="37"/>
      <c r="H3344" s="37"/>
      <c r="I3344" s="37"/>
      <c r="J3344" s="37"/>
      <c r="K3344" s="37"/>
      <c r="L3344" s="37"/>
      <c r="M3344" s="37"/>
      <c r="N3344" s="37">
        <v>8151.6082895367117</v>
      </c>
      <c r="O3344" s="37">
        <v>8102.9903474519997</v>
      </c>
      <c r="P3344" s="37">
        <v>7980.8828399999993</v>
      </c>
      <c r="Q3344" s="37">
        <v>6334.0339999999997</v>
      </c>
      <c r="R3344" s="37">
        <v>10858.343999999999</v>
      </c>
      <c r="S3344" s="37">
        <v>11202.191559999999</v>
      </c>
    </row>
    <row r="3345" spans="2:19">
      <c r="B3345" s="6">
        <v>2005</v>
      </c>
      <c r="C3345" s="37"/>
      <c r="D3345" s="37"/>
      <c r="E3345" s="37"/>
      <c r="F3345" s="37"/>
      <c r="G3345" s="37"/>
      <c r="H3345" s="37"/>
      <c r="I3345" s="37"/>
      <c r="J3345" s="37"/>
      <c r="K3345" s="37"/>
      <c r="L3345" s="37"/>
      <c r="M3345" s="37"/>
      <c r="N3345" s="37">
        <v>603.392088102804</v>
      </c>
      <c r="O3345" s="37">
        <v>599.79332813400003</v>
      </c>
      <c r="P3345" s="37">
        <v>590.75477999999998</v>
      </c>
      <c r="Q3345" s="37">
        <v>468.85300000000001</v>
      </c>
      <c r="R3345" s="37">
        <v>803.74799999999993</v>
      </c>
      <c r="S3345" s="37">
        <v>829.20001999999999</v>
      </c>
    </row>
    <row r="3346" spans="2:19">
      <c r="B3346" s="6">
        <v>2004</v>
      </c>
      <c r="C3346" s="37"/>
      <c r="D3346" s="37"/>
      <c r="E3346" s="37"/>
      <c r="F3346" s="37"/>
      <c r="G3346" s="37"/>
      <c r="H3346" s="37"/>
      <c r="I3346" s="37"/>
      <c r="J3346" s="37"/>
      <c r="K3346" s="37"/>
      <c r="L3346" s="37"/>
      <c r="M3346" s="37"/>
      <c r="N3346" s="37">
        <v>13809.007066348497</v>
      </c>
      <c r="O3346" s="37">
        <v>13726.647183249002</v>
      </c>
      <c r="P3346" s="37">
        <v>13519.794330000001</v>
      </c>
      <c r="Q3346" s="37">
        <v>10729.995500000001</v>
      </c>
      <c r="R3346" s="37">
        <v>18394.278000000002</v>
      </c>
      <c r="S3346" s="37">
        <v>18976.763470000002</v>
      </c>
    </row>
    <row r="3347" spans="2:19">
      <c r="B3347" s="6">
        <v>2003</v>
      </c>
      <c r="C3347" s="37">
        <v>10073</v>
      </c>
      <c r="D3347" s="37">
        <v>10073</v>
      </c>
      <c r="E3347" s="37">
        <v>10073</v>
      </c>
      <c r="F3347" s="37">
        <v>10073</v>
      </c>
      <c r="G3347" s="37">
        <v>10073</v>
      </c>
      <c r="H3347" s="37">
        <v>10073</v>
      </c>
      <c r="I3347" s="37">
        <v>10073</v>
      </c>
      <c r="J3347" s="37">
        <v>10073</v>
      </c>
      <c r="K3347" s="37">
        <v>10073</v>
      </c>
      <c r="L3347" s="37">
        <v>10073</v>
      </c>
      <c r="M3347" s="37">
        <v>10073</v>
      </c>
      <c r="N3347" s="37">
        <v>48120.602356448631</v>
      </c>
      <c r="O3347" s="37">
        <v>47833.600751937011</v>
      </c>
      <c r="P3347" s="37">
        <v>47112.775290000005</v>
      </c>
      <c r="Q3347" s="37">
        <v>37391.091500000002</v>
      </c>
      <c r="R3347" s="37">
        <v>64099.014000000003</v>
      </c>
      <c r="S3347" s="37">
        <v>66760.196110000004</v>
      </c>
    </row>
    <row r="3348" spans="2:19">
      <c r="B3348" s="6">
        <v>2002</v>
      </c>
      <c r="C3348" s="37"/>
      <c r="D3348" s="37"/>
      <c r="E3348" s="37"/>
      <c r="F3348" s="37"/>
      <c r="G3348" s="37"/>
      <c r="H3348" s="37"/>
      <c r="I3348" s="37"/>
      <c r="J3348" s="37"/>
      <c r="K3348" s="37"/>
      <c r="L3348" s="37"/>
      <c r="M3348" s="37"/>
      <c r="N3348" s="37">
        <v>14456.85246457452</v>
      </c>
      <c r="O3348" s="37">
        <v>14370.628692419999</v>
      </c>
      <c r="P3348" s="37">
        <v>14154.071399999999</v>
      </c>
      <c r="Q3348" s="37">
        <v>11233.39</v>
      </c>
      <c r="R3348" s="37">
        <v>19257.239999999998</v>
      </c>
      <c r="S3348" s="37">
        <v>19867.052599999999</v>
      </c>
    </row>
    <row r="3349" spans="2:19">
      <c r="B3349" s="6">
        <v>2001</v>
      </c>
      <c r="C3349" s="37">
        <v>4296</v>
      </c>
      <c r="D3349" s="37">
        <v>4296</v>
      </c>
      <c r="E3349" s="37">
        <v>4296</v>
      </c>
      <c r="F3349" s="37">
        <v>4296</v>
      </c>
      <c r="G3349" s="37">
        <v>4296</v>
      </c>
      <c r="H3349" s="37">
        <v>4296</v>
      </c>
      <c r="I3349" s="37">
        <v>4296</v>
      </c>
      <c r="J3349" s="37">
        <v>4296</v>
      </c>
      <c r="K3349" s="37">
        <v>4296</v>
      </c>
      <c r="L3349" s="37">
        <v>4296</v>
      </c>
      <c r="M3349" s="37">
        <v>4296</v>
      </c>
      <c r="N3349" s="37">
        <v>52691.951228464553</v>
      </c>
      <c r="O3349" s="37">
        <v>52377.685117758003</v>
      </c>
      <c r="P3349" s="37">
        <v>51588.382859999998</v>
      </c>
      <c r="Q3349" s="37">
        <v>40943.161</v>
      </c>
      <c r="R3349" s="37">
        <v>70188.275999999998</v>
      </c>
      <c r="S3349" s="37">
        <v>72410.904739999969</v>
      </c>
    </row>
    <row r="3350" spans="2:19">
      <c r="B3350" s="6">
        <v>2000</v>
      </c>
      <c r="C3350" s="37">
        <v>2178</v>
      </c>
      <c r="D3350" s="37">
        <v>2178</v>
      </c>
      <c r="E3350" s="37">
        <v>2178</v>
      </c>
      <c r="F3350" s="37">
        <v>2178</v>
      </c>
      <c r="G3350" s="37">
        <v>2178</v>
      </c>
      <c r="H3350" s="37">
        <v>2178</v>
      </c>
      <c r="I3350" s="37">
        <v>2178</v>
      </c>
      <c r="J3350" s="37">
        <v>2178</v>
      </c>
      <c r="K3350" s="37">
        <v>2178</v>
      </c>
      <c r="L3350" s="37">
        <v>2178</v>
      </c>
      <c r="M3350" s="37">
        <v>2178</v>
      </c>
      <c r="N3350" s="37">
        <v>34090.301676457027</v>
      </c>
      <c r="O3350" s="37">
        <v>33886.979797671003</v>
      </c>
      <c r="P3350" s="37">
        <v>33376.322070000002</v>
      </c>
      <c r="Q3350" s="37">
        <v>26489.144499999999</v>
      </c>
      <c r="R3350" s="37">
        <v>45409.962000000007</v>
      </c>
      <c r="S3350" s="37">
        <v>46847.944129999989</v>
      </c>
    </row>
    <row r="3351" spans="2:19">
      <c r="B3351" s="6">
        <v>1999</v>
      </c>
      <c r="C3351" s="37">
        <v>42245</v>
      </c>
      <c r="D3351" s="37">
        <v>42245</v>
      </c>
      <c r="E3351" s="37">
        <v>42245</v>
      </c>
      <c r="F3351" s="37">
        <v>42245</v>
      </c>
      <c r="G3351" s="37">
        <v>42245</v>
      </c>
      <c r="H3351" s="37">
        <v>42245</v>
      </c>
      <c r="I3351" s="37">
        <v>42245</v>
      </c>
      <c r="J3351" s="37">
        <v>42245</v>
      </c>
      <c r="K3351" s="37">
        <v>42245</v>
      </c>
      <c r="L3351" s="37">
        <v>42245</v>
      </c>
      <c r="M3351" s="37">
        <v>42245</v>
      </c>
      <c r="N3351" s="37">
        <v>61318.361769504852</v>
      </c>
      <c r="O3351" s="37">
        <v>60952.645894140012</v>
      </c>
      <c r="P3351" s="37">
        <v>60034.123800000008</v>
      </c>
      <c r="Q3351" s="37">
        <v>47646.130000000005</v>
      </c>
      <c r="R3351" s="37">
        <v>81679.079999999987</v>
      </c>
      <c r="S3351" s="37">
        <v>84265.584200000012</v>
      </c>
    </row>
    <row r="3352" spans="2:19">
      <c r="B3352" s="6">
        <v>1998</v>
      </c>
      <c r="C3352" s="37">
        <v>310288</v>
      </c>
      <c r="D3352" s="37">
        <v>310288</v>
      </c>
      <c r="E3352" s="37">
        <v>310288</v>
      </c>
      <c r="F3352" s="37">
        <v>310288</v>
      </c>
      <c r="G3352" s="37">
        <v>310288</v>
      </c>
      <c r="H3352" s="37">
        <v>310288</v>
      </c>
      <c r="I3352" s="37">
        <v>310288</v>
      </c>
      <c r="J3352" s="37">
        <v>310288</v>
      </c>
      <c r="K3352" s="37">
        <v>310288</v>
      </c>
      <c r="L3352" s="37">
        <v>310288</v>
      </c>
      <c r="M3352" s="37">
        <v>310288</v>
      </c>
      <c r="N3352" s="37">
        <v>106205.17837493164</v>
      </c>
      <c r="O3352" s="37">
        <v>105571.747887606</v>
      </c>
      <c r="P3352" s="37">
        <v>103980.84101999999</v>
      </c>
      <c r="Q3352" s="37">
        <v>82524.476999999999</v>
      </c>
      <c r="R3352" s="37">
        <v>141470.53200000001</v>
      </c>
      <c r="S3352" s="37">
        <v>145950.43218000006</v>
      </c>
    </row>
    <row r="3353" spans="2:19">
      <c r="B3353" s="6">
        <v>1997</v>
      </c>
      <c r="C3353" s="37">
        <v>72402</v>
      </c>
      <c r="D3353" s="37">
        <v>72402</v>
      </c>
      <c r="E3353" s="37">
        <v>72402</v>
      </c>
      <c r="F3353" s="37">
        <v>72402</v>
      </c>
      <c r="G3353" s="37">
        <v>72402</v>
      </c>
      <c r="H3353" s="37">
        <v>72402</v>
      </c>
      <c r="I3353" s="37">
        <v>72402</v>
      </c>
      <c r="J3353" s="37">
        <v>72402</v>
      </c>
      <c r="K3353" s="37">
        <v>72402</v>
      </c>
      <c r="L3353" s="37">
        <v>72402</v>
      </c>
      <c r="M3353" s="37">
        <v>72402</v>
      </c>
      <c r="N3353" s="37">
        <v>123853.17402421562</v>
      </c>
      <c r="O3353" s="37">
        <v>123114.48710160599</v>
      </c>
      <c r="P3353" s="37">
        <v>121259.22101999998</v>
      </c>
      <c r="Q3353" s="37">
        <v>96237.476999999984</v>
      </c>
      <c r="R3353" s="37">
        <v>164978.53199999998</v>
      </c>
      <c r="S3353" s="37">
        <v>170202.85217999999</v>
      </c>
    </row>
    <row r="3354" spans="2:19">
      <c r="B3354" s="6">
        <v>1996</v>
      </c>
      <c r="C3354" s="37">
        <v>171603</v>
      </c>
      <c r="D3354" s="37">
        <v>171603</v>
      </c>
      <c r="E3354" s="37">
        <v>171603</v>
      </c>
      <c r="F3354" s="37">
        <v>171603</v>
      </c>
      <c r="G3354" s="37">
        <v>171603</v>
      </c>
      <c r="H3354" s="37">
        <v>171603</v>
      </c>
      <c r="I3354" s="37">
        <v>171603</v>
      </c>
      <c r="J3354" s="37">
        <v>171603</v>
      </c>
      <c r="K3354" s="37">
        <v>171603</v>
      </c>
      <c r="L3354" s="37">
        <v>171603</v>
      </c>
      <c r="M3354" s="37">
        <v>171603</v>
      </c>
      <c r="N3354" s="37">
        <v>132881.6282476623</v>
      </c>
      <c r="O3354" s="37">
        <v>132089.09368554901</v>
      </c>
      <c r="P3354" s="37">
        <v>130098.58533</v>
      </c>
      <c r="Q3354" s="37">
        <v>103252.8455</v>
      </c>
      <c r="R3354" s="37">
        <v>177004.878</v>
      </c>
      <c r="S3354" s="37">
        <v>182610.03247000003</v>
      </c>
    </row>
    <row r="3355" spans="2:19">
      <c r="B3355" s="6">
        <v>1995</v>
      </c>
      <c r="C3355" s="37">
        <v>116026</v>
      </c>
      <c r="D3355" s="37">
        <v>116026</v>
      </c>
      <c r="E3355" s="37">
        <v>116026</v>
      </c>
      <c r="F3355" s="37">
        <v>116026</v>
      </c>
      <c r="G3355" s="37">
        <v>116026</v>
      </c>
      <c r="H3355" s="37">
        <v>116026</v>
      </c>
      <c r="I3355" s="37">
        <v>116026</v>
      </c>
      <c r="J3355" s="37">
        <v>116026</v>
      </c>
      <c r="K3355" s="37">
        <v>116026</v>
      </c>
      <c r="L3355" s="37">
        <v>116026</v>
      </c>
      <c r="M3355" s="37">
        <v>116026</v>
      </c>
      <c r="N3355" s="37">
        <v>155945.70277408723</v>
      </c>
      <c r="O3355" s="37">
        <v>155015.60911937102</v>
      </c>
      <c r="P3355" s="37">
        <v>152679.61107000001</v>
      </c>
      <c r="Q3355" s="37">
        <v>121174.2945</v>
      </c>
      <c r="R3355" s="37">
        <v>207727.36200000002</v>
      </c>
      <c r="S3355" s="37">
        <v>214305.39513000002</v>
      </c>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729111</v>
      </c>
      <c r="D3421" s="11">
        <f>SUM(D3343:D3420)</f>
        <v>729111</v>
      </c>
      <c r="E3421" s="11">
        <f>SUM(E3342:E3420)</f>
        <v>729111</v>
      </c>
      <c r="F3421" s="11">
        <f>SUM(F3341:F3420)</f>
        <v>729111</v>
      </c>
      <c r="G3421" s="11">
        <f>SUM(G3340:G3420)</f>
        <v>729111</v>
      </c>
      <c r="H3421" s="11">
        <f>SUM(H3334:H3420)</f>
        <v>736313.08000000007</v>
      </c>
      <c r="I3421" s="11">
        <f>SUM(I3334:I3420)</f>
        <v>736313.08000000007</v>
      </c>
      <c r="J3421" s="11">
        <f t="shared" ref="J3421" si="67">SUM(J3334:J3420)</f>
        <v>736313.08000000007</v>
      </c>
      <c r="K3421" s="11">
        <f>SUM(K3334:K3420)</f>
        <v>736313.08000000007</v>
      </c>
      <c r="L3421" s="11">
        <f t="shared" ref="L3421" si="68">SUM(L3334:L3420)</f>
        <v>736313.08000000007</v>
      </c>
      <c r="M3421" s="11">
        <f>SUM(M3334:M3420)</f>
        <v>736313.08000000007</v>
      </c>
      <c r="N3421" s="11">
        <f>SUM(N3329:N3420)</f>
        <v>946261.22581197217</v>
      </c>
      <c r="O3421" s="11">
        <f>SUM(O3329:O3420)</f>
        <v>973616.55490499409</v>
      </c>
      <c r="P3421" s="11">
        <f>SUM(P3329:P3420)</f>
        <v>1150211.5739100003</v>
      </c>
      <c r="Q3421" s="11">
        <f>SUM(Q3329:Q3420)</f>
        <v>938960.63099999994</v>
      </c>
      <c r="R3421" s="11">
        <f>SUM(R3328:R3420)</f>
        <v>1641108.0660000001</v>
      </c>
      <c r="S3421" s="11">
        <f>SUM(S3328:S3420)</f>
        <v>1780884.6583699998</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v>104222</v>
      </c>
      <c r="D3446" s="37">
        <v>104222</v>
      </c>
      <c r="E3446" s="37">
        <v>104222</v>
      </c>
      <c r="F3446" s="37">
        <v>104222</v>
      </c>
      <c r="G3446" s="37">
        <v>104222</v>
      </c>
      <c r="H3446" s="37">
        <v>104222</v>
      </c>
      <c r="I3446" s="37">
        <v>104222</v>
      </c>
      <c r="J3446" s="37">
        <v>104222</v>
      </c>
      <c r="K3446" s="37">
        <v>104222</v>
      </c>
      <c r="L3446" s="37">
        <v>104222</v>
      </c>
      <c r="M3446" s="37">
        <v>104222</v>
      </c>
      <c r="N3446" s="37">
        <v>104222</v>
      </c>
      <c r="O3446" s="37">
        <v>104222</v>
      </c>
      <c r="P3446" s="37">
        <v>104222</v>
      </c>
      <c r="Q3446" s="37">
        <v>104222</v>
      </c>
      <c r="R3446" s="37">
        <v>104222</v>
      </c>
      <c r="S3446" s="37">
        <v>104222</v>
      </c>
    </row>
    <row r="3447" spans="2:19">
      <c r="B3447" s="6">
        <v>1998</v>
      </c>
      <c r="C3447" s="37">
        <v>1305</v>
      </c>
      <c r="D3447" s="37">
        <v>1305</v>
      </c>
      <c r="E3447" s="37">
        <v>1305</v>
      </c>
      <c r="F3447" s="37">
        <v>1305</v>
      </c>
      <c r="G3447" s="37">
        <v>1305</v>
      </c>
      <c r="H3447" s="37">
        <v>1305</v>
      </c>
      <c r="I3447" s="37">
        <v>1305</v>
      </c>
      <c r="J3447" s="37">
        <v>1305</v>
      </c>
      <c r="K3447" s="37">
        <v>1305</v>
      </c>
      <c r="L3447" s="37">
        <v>1305</v>
      </c>
      <c r="M3447" s="37">
        <v>1305</v>
      </c>
      <c r="N3447" s="37">
        <v>1305</v>
      </c>
      <c r="O3447" s="37">
        <v>1305</v>
      </c>
      <c r="P3447" s="37">
        <v>1305</v>
      </c>
      <c r="Q3447" s="37">
        <v>1305</v>
      </c>
      <c r="R3447" s="37">
        <v>1305</v>
      </c>
      <c r="S3447" s="37">
        <v>1305</v>
      </c>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105527</v>
      </c>
      <c r="D3516" s="11">
        <f>SUM(D3438:D3515)</f>
        <v>105527</v>
      </c>
      <c r="E3516" s="11">
        <f>SUM(E3437:E3515)</f>
        <v>105527</v>
      </c>
      <c r="F3516" s="11">
        <f>SUM(F3436:F3515)</f>
        <v>105527</v>
      </c>
      <c r="G3516" s="11">
        <f>SUM(G3435:G3515)</f>
        <v>105527</v>
      </c>
      <c r="H3516" s="11">
        <f>SUM(H3429:H3515)</f>
        <v>105527</v>
      </c>
      <c r="I3516" s="11">
        <f>SUM(I3429:I3515)</f>
        <v>105527</v>
      </c>
      <c r="J3516" s="11">
        <f t="shared" ref="J3516" si="69">SUM(J3429:J3515)</f>
        <v>105527</v>
      </c>
      <c r="K3516" s="11">
        <f>SUM(K3429:K3515)</f>
        <v>105527</v>
      </c>
      <c r="L3516" s="11">
        <f t="shared" ref="L3516" si="70">SUM(L3429:L3515)</f>
        <v>105527</v>
      </c>
      <c r="M3516" s="11">
        <f>SUM(M3429:M3515)</f>
        <v>105527</v>
      </c>
      <c r="N3516" s="11">
        <f>SUM(N3424:N3515)</f>
        <v>105527</v>
      </c>
      <c r="O3516" s="11">
        <f>SUM(O3424:O3515)</f>
        <v>105527</v>
      </c>
      <c r="P3516" s="11">
        <f>SUM(P3424:P3515)</f>
        <v>105527</v>
      </c>
      <c r="Q3516" s="11">
        <f>SUM(Q3424:Q3515)</f>
        <v>105527</v>
      </c>
      <c r="R3516" s="11">
        <f>SUM(R3423:R3515)</f>
        <v>105527</v>
      </c>
      <c r="S3516" s="11">
        <f>SUM(S3423:S3515)</f>
        <v>105527</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2024-08-09T06:01:52Z</dcterms:modified>
</cp:coreProperties>
</file>